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ып.плана." sheetId="1" state="visible" r:id="rId1"/>
  </sheets>
  <definedNames>
    <definedName name="_xlnm._FilterDatabase" localSheetId="0" hidden="1">Вып.плана.!$A$10:$AMC$58</definedName>
    <definedName name="Print_Titles" localSheetId="0">Вып.плана.!$8:$10</definedName>
    <definedName name="_xlnm.Print_Area" localSheetId="0">Вып.плана.!$A$1:$K$63</definedName>
  </definedNames>
  <calcPr/>
</workbook>
</file>

<file path=xl/sharedStrings.xml><?xml version="1.0" encoding="utf-8"?>
<sst xmlns="http://schemas.openxmlformats.org/spreadsheetml/2006/main" count="160" uniqueCount="160">
  <si>
    <t xml:space="preserve">ПРИЛОЖЕНИЕ 3</t>
  </si>
  <si>
    <t xml:space="preserve">к пояснительной записке</t>
  </si>
  <si>
    <t xml:space="preserve">Сведения по Белоярскому району о фактических поступлениях доходов по видам доходов </t>
  </si>
  <si>
    <t xml:space="preserve">в сравнении с первоначально утвержденными (установленными) решениями о бюджете значениями и с уточненными значениями</t>
  </si>
  <si>
    <t xml:space="preserve">с учетом внесенных изменений за 2024 год</t>
  </si>
  <si>
    <t>(рублей)</t>
  </si>
  <si>
    <t xml:space="preserve">Наименование показателя</t>
  </si>
  <si>
    <t>КБК</t>
  </si>
  <si>
    <t xml:space="preserve">Факт 2023 года</t>
  </si>
  <si>
    <t xml:space="preserve">2024 год (Первоначальный план)</t>
  </si>
  <si>
    <t xml:space="preserve">2024 год (Уточненный план)</t>
  </si>
  <si>
    <t xml:space="preserve">Факт 2024 года</t>
  </si>
  <si>
    <t xml:space="preserve">2024 год (% исп. к первоначальному плану)</t>
  </si>
  <si>
    <t xml:space="preserve">2024 год (% исп. к уточненному плану)</t>
  </si>
  <si>
    <t xml:space="preserve">Темп роста 2024 к 2023 году</t>
  </si>
  <si>
    <t xml:space="preserve">Причины отклонения фактического исполнения от утвержденных плановых назначений                          (в случае если отклонения составили 5% и более в ту или другую сторону)</t>
  </si>
  <si>
    <t xml:space="preserve">от первоначального плана</t>
  </si>
  <si>
    <t xml:space="preserve">от уточненного плана </t>
  </si>
  <si>
    <t>3</t>
  </si>
  <si>
    <t>4</t>
  </si>
  <si>
    <t>5</t>
  </si>
  <si>
    <t>6</t>
  </si>
  <si>
    <t>7</t>
  </si>
  <si>
    <t>10</t>
  </si>
  <si>
    <t>11</t>
  </si>
  <si>
    <t xml:space="preserve">НАЛОГОВЫЕ И НЕНАЛОГОВЫЕ ДОХОДЫ, из них:</t>
  </si>
  <si>
    <t xml:space="preserve">000 1 00 00000 00 0000 000</t>
  </si>
  <si>
    <t xml:space="preserve">Налоговые доходы, в том числе:</t>
  </si>
  <si>
    <t xml:space="preserve">НАЛОГИ НА ПРИБЫЛЬ, ДОХОДЫ</t>
  </si>
  <si>
    <t xml:space="preserve">000 1 01 00 000 00 0000 000</t>
  </si>
  <si>
    <t xml:space="preserve">Налог на доходы физических лиц</t>
  </si>
  <si>
    <t xml:space="preserve">000 1 01 02000 01 0000 110
</t>
  </si>
  <si>
    <t xml:space="preserve">Отклонение фактического исполнения от первоначального плана в сторону увеличения  поясняется:
- индексированием заработной платы у работников  организаций, осуществляющих деятельность на территории Белоярского района;
- увеличением поступлений от налогоплательщиков, осуществляющих деятельность в качестве нотариусов, адвокатов;
- увеличением поступлений от физических лиц (предоставление деклараций по форме 3-НДФЛ к уплате налога).</t>
  </si>
  <si>
    <t xml:space="preserve">НАЛОГИ НА ТОВАРЫ (РАБОТЫ, УСЛУГИ), РЕАЛИЗУЕМЫЕ НА ТЕРРИТОРИИ РОССИЙСКОЙ ФЕДЕРАЦИИ</t>
  </si>
  <si>
    <t xml:space="preserve">000 1 03 00 000 00 0000 000</t>
  </si>
  <si>
    <t xml:space="preserve">Акцизы по подакцизным товарам (продукции), производимым на территории Российской Федерации</t>
  </si>
  <si>
    <t xml:space="preserve">000 1 03 02 000 01 0000 110</t>
  </si>
  <si>
    <t xml:space="preserve">Отклонение фактического исполнения от первоначального плана в сторону увеличения -  в связи с индексацией налоговой ставки при росте объемов реализации нефтепродуктов, производимых на территории РФ.</t>
  </si>
  <si>
    <t xml:space="preserve">. </t>
  </si>
  <si>
    <t xml:space="preserve">НАЛОГИ НА СОВОКУПНЫЙ ДОХОД</t>
  </si>
  <si>
    <t xml:space="preserve">000 1 05 00 000 00 0000 000</t>
  </si>
  <si>
    <t xml:space="preserve">Налог, взимаемый в связи с применением упрощенной системы налогообложения</t>
  </si>
  <si>
    <t xml:space="preserve">000 1 05 01000 00 0000 110</t>
  </si>
  <si>
    <t xml:space="preserve">Единый налог на вмененный доход для отдельных видов деятельности</t>
  </si>
  <si>
    <t xml:space="preserve">000 1 05 02000 02 0000 110
</t>
  </si>
  <si>
    <t xml:space="preserve">При формировании бюджета района на 2024 год и плановый период 2025 и 2026 годов поступления от единого налога на вмененный доход не были запланированы, так как  с 1 января 2021 года данный вид налогообложения отменен в соответствии с  частью 8 статьи 5 Федерального закона от 29 июня 2012 года    № 97-ФЗ .  </t>
  </si>
  <si>
    <t xml:space="preserve">Единый сельскохозяйственный налог</t>
  </si>
  <si>
    <t xml:space="preserve">000 1 05 03000 01 0000 110</t>
  </si>
  <si>
    <t xml:space="preserve">При формировании бюджета района на 2024 год и плановый период 2025 и 2026 годов поступления от единого сельскохозяйственного налога не были запланированы, т.к. налог уплачивается налогоплательщиком исходя из налоговой ставки и фактически полученных доходов, уменьшенных на величину расходов, рассчитанных нарастающим итогом с начала налогового периода до окончания полугодия. Плановые назначения уточняются в конце года по фактическому поступлению.</t>
  </si>
  <si>
    <t xml:space="preserve">Налог, взимаемый в связи с применением патентной системы налогообложения</t>
  </si>
  <si>
    <t xml:space="preserve">000 1 05 04000 02 0000 110</t>
  </si>
  <si>
    <t xml:space="preserve">Неисполнение прогноза произошло: в связи с уменьшением начислений по патентной системе налогообложения за счет уплаченных страховых взносов; в связи с прекращением деятельности ИП, применяющих соотвествуюший налоговый режим; в связи с утратой патента; в связи с переходом индивидуальных предпринимателей на специальный налоговый режим «Налог на профессиональный доход».</t>
  </si>
  <si>
    <t xml:space="preserve">НАЛОГИ НА ИМУЩЕСТВО</t>
  </si>
  <si>
    <t xml:space="preserve">000 1 06 00 000 00 0000 000</t>
  </si>
  <si>
    <t xml:space="preserve">Налог на имущество физических лиц</t>
  </si>
  <si>
    <t xml:space="preserve">000 1 06 01000 00 0000 110</t>
  </si>
  <si>
    <t xml:space="preserve">На этапе формирования проекта бюджета налог на имущество физических лиц на межселенной территории Белоярского района не прогнозировался.</t>
  </si>
  <si>
    <t xml:space="preserve">Уплата налога в связи с начислениями в 2024 году за 2023 год, а также налогоплательщиком уплачена задолженность за 2021, 2022 годы.</t>
  </si>
  <si>
    <t xml:space="preserve">Транспортный налог</t>
  </si>
  <si>
    <t xml:space="preserve">000 1 06 04000 02 0000 110
</t>
  </si>
  <si>
    <t xml:space="preserve">Отклонение фактического исполнения от первоначального плана в сторону увеличения поясняется уплатой задолженности по налогу  налогоплательщиками по выставленным требованиям об уплате налога за предыдущие налоговые периоды.</t>
  </si>
  <si>
    <t xml:space="preserve">Земельный налог</t>
  </si>
  <si>
    <t xml:space="preserve">000 106 06000 00 0000 110</t>
  </si>
  <si>
    <t xml:space="preserve">На межселенной территории Белоярского района налогоплательщики по земельному налогу отсутствуют. </t>
  </si>
  <si>
    <t xml:space="preserve">ГОСУДАРСТВЕННАЯ ПОШЛИНА</t>
  </si>
  <si>
    <t xml:space="preserve">000 1 08 00000 00 0000 000</t>
  </si>
  <si>
    <t xml:space="preserve">Государственная пошлина по делам, рассматриваемым в судах общей юрисдикции, мировыми судьями</t>
  </si>
  <si>
    <t xml:space="preserve">000 1 08 03 000 01 0000 110</t>
  </si>
  <si>
    <t xml:space="preserve">Отклонение фактического исполнения от первоначального плана в сторону увеличения поясняется увеличением поступлений по государственной пошлине по делам, рассматриваемым в судах общей юрисдикции, мировыми судьями (за исключением Верховного Суда Российской Федерации).</t>
  </si>
  <si>
    <t xml:space="preserve">Отклонение фактического исполнения от уточненного плана в сторону увеличения поясняется увеличением поступлений по государственной пошлине по делам, рассматриваемым в судах общей юрисдикции, мировыми судьями (за исключением Верховного Суда Российской Федерации).</t>
  </si>
  <si>
    <t xml:space="preserve">неналоговые доходы, в том числе:</t>
  </si>
  <si>
    <t xml:space="preserve">ДОХОДЫ ОТ ИСПОЛЬЗОВАНИЯ ИМУЩЕСТВА, НАХОДЯЩЕГОСЯ В ГОСУДАРСТВЕННОЙ И МУНИЦИПАЛЬНОЙ СОБСТВЕННОСТИ
</t>
  </si>
  <si>
    <t xml:space="preserve">000 1 11 00 000 00 0000 000</t>
  </si>
  <si>
    <t xml:space="preserve">Проценты, полученные от предоставления бюджетных кредитов внутри страны</t>
  </si>
  <si>
    <t xml:space="preserve">000 1 11 03000 00 0000 120</t>
  </si>
  <si>
    <t xml:space="preserve">Отклонение фактического исполнения от первоначального плана в сторону увеличения объясняется внесением  изменений в графики гашения задолженности по агентским договорам,  на проведение мероприятий по осуществлению северного завоза продукции (товаров) в связи с ограниченными сроками доставки, путем продления сроков уплаты долга . Также, перевыполнение объясняется начислением и оплатой процентов, за несвоевременное погашение кредита согласно агентскому договору.
</t>
  </si>
  <si>
    <t xml:space="preserve">Отклонение фактического исполнения от уточненного плана в сторону увеличения объясняется внесением  изменений в графики гашения задолженности по агентским договорам,  на проведение мероприятий по осуществлению северного завоза продукции (товаров) в связи с ограниченными сроками доставки, путем продления сроков уплаты долга. Также, перевыполнение объясняется начислением и оплатой процентов, за несвоевременное погашение кредита согласно агентскому договору.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</si>
  <si>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</si>
  <si>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</si>
  <si>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</si>
  <si>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000 1 11 05300 00 0000 120</t>
  </si>
  <si>
    <t xml:space="preserve">При формировании бюджета района на 2024 год и плановый период 2025 и 2026 годов поступления от платы по соглашениям об установлении сервитута в отношении земельных участков, находящихся в государственной или муниципальной собственности не прогнозировались.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</si>
  <si>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</si>
  <si>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000 1 11 05400 00 0000 120</t>
  </si>
  <si>
    <t xml:space="preserve">При формировании бюджета района на 2024 год и плановый период 2025 и 2026 годов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собственности, не прогнозировалась. </t>
  </si>
  <si>
    <t xml:space="preserve">По данному КБК в бюджет Белоярского района перечисляется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учреждений). Перевыполнение объясняется оплатой по новым заключенным соглашениям в декабре 2024 года.</t>
  </si>
  <si>
    <t xml:space="preserve">Платежи от государственных и муниципальных унитарных предприятий</t>
  </si>
  <si>
    <t xml:space="preserve">000 1 11 07000 00 0000 120</t>
  </si>
  <si>
    <t xml:space="preserve">Отклонение фактического исполнения от первоначального плана в сторону увеличения объясняется  увеличением прибыли унитарных предприятий по итогам работы за 2023 год.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</si>
  <si>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</si>
  <si>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000 1 11 09000 00 0000 120</t>
  </si>
  <si>
    <t xml:space="preserve">Отклонение фактического исполнения от первоначального плана в сторону увеличения объясняется  увеличением количества квартир, предоставляемых по договорам социального найма, а также поступлением в бюджет района взысканной задолженности по договорам социального найма, в результате проведенной претензионно-исковой работы</t>
  </si>
  <si>
    <t xml:space="preserve">Перевыполнение объясняется поступлениями взысканной, по результатам претензионно-исковой работы, задолженности по договорам социального найма.</t>
  </si>
  <si>
    <t xml:space="preserve">ПЛАТЕЖИ ПРИ ПОЛЬЗОВАНИИ ПРИРОДНЫМИ РЕСУРСАМИ</t>
  </si>
  <si>
    <t xml:space="preserve">000 1 12 00 000 00 0000 000</t>
  </si>
  <si>
    <t xml:space="preserve">Плата за негативное воздействие на окружающую среду</t>
  </si>
  <si>
    <t xml:space="preserve">000 1 12 01000 01 0000 120</t>
  </si>
  <si>
    <t xml:space="preserve">Отклонение фактического исполнения от первоначального плана в сторону увеличения  объясняется уплатой задолженности  за выбросы загрязняющих веществ в атмосферный воздух стационарными объектами за предыдущие периоды.</t>
  </si>
  <si>
    <t xml:space="preserve">ДОХОДЫ ОТ ОКАЗАНИЯ ПЛАТНЫХ УСЛУГ И КОМПЕНСАЦИИ ЗАТРАТ ГОСУДАРСТВА</t>
  </si>
  <si>
    <t xml:space="preserve">000 1 13 00000 00 0000 130</t>
  </si>
  <si>
    <t xml:space="preserve">Доходы от оказания платных услуг (работ)</t>
  </si>
  <si>
    <t xml:space="preserve">000 1 13 01000 00 0000 130</t>
  </si>
  <si>
    <t xml:space="preserve">При первоначальном утверждении на 2024-2026 годы были запланированы доходы от оказания платных услуг (работ) для муниципального казенного учреждения Белоярского района "Молодежный центр "Спутник". В соответствии с постановлением администрации Белоярского района от 16 ноября 2023 года № 690 изменен тип учреждения на бюджетное учреждение, соотвественно прогнозные значения уточнены под фактическое поступление до изменения статуса учреждения.   </t>
  </si>
  <si>
    <t xml:space="preserve">Доходы от компенсации затрат государства</t>
  </si>
  <si>
    <t xml:space="preserve">000 1 13 02000 00 0000 130
</t>
  </si>
  <si>
    <t xml:space="preserve">При формировании бюджета района на 2024 год и плановый период 2025 и 2026 годов поступления по доходам от компенсации затрат государства не планировались. Увеличение поступлений объясняется зачислением на данный КБК возврата субсидий на муниципальное задание в связи с ликвидацией 2-х автономных учреждений (д/с Олененок сп Казым, д/с "Аленушка" сп Сосновка) в целях оптимизации сети муниципальных учреждений социальной сферы.</t>
  </si>
  <si>
    <t xml:space="preserve">ДОХОДЫ ОТ ПРОДАЖИ МАТЕРИАЛЬНЫХ И НЕМАТЕРИАЛЬНЫХ АКТИВОВ</t>
  </si>
  <si>
    <t xml:space="preserve">000 1 14 00 000 00 0000 000</t>
  </si>
  <si>
    <t xml:space="preserve">Доходы от продажи квартир</t>
  </si>
  <si>
    <t xml:space="preserve">000 1 14 01000 00 0000 410</t>
  </si>
  <si>
    <t xml:space="preserve">Отклонение фактического исполнения от первоначального плана в сторону уменьшения объясняется принятием решения об освобождении от доплаты за жилое помещение при переселении из аварийного жилого фонда льготных категорий граждан. В апреле 2024 года были внесены изменения в Порядок уплаты собственниками части стоимости приобретаемых жилых помещений при переселении граждан из аварийного жилищного фонда на территории городского поселения Белоярский, утвержденный решением Думы Белоярского района от 21 октября 2021 года № 59. Соответствующее решение принято Правительством ХМАО-Югры при  предоставлении софинансирования из бюджета региона на реализацию полномочий в области строительства и жилищных отношений.</t>
  </si>
  <si>
    <t xml:space="preserve">Доходы от продажи земельных участков, находящихся в государственной и муниципальной собственности</t>
  </si>
  <si>
    <t xml:space="preserve">000 1 14 06000 00 0000 430</t>
  </si>
  <si>
    <t xml:space="preserve">Отклонение фактического исполнения от первоначального плана в сторону увеличения объясняется увеличением обращений граждан о предоставлении в собственность земельных участков </t>
  </si>
  <si>
    <t xml:space="preserve">Отклонение фактического исполнения от уточненного плана в сторону увеличения объясняется увеличением обращений граждан о предоставлении в собственность земельных участков 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</si>
  <si>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</si>
  <si>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000 1 14 06300 00 0000 430</t>
  </si>
  <si>
    <t xml:space="preserve">При формировании бюджета района на 2024 год и плановый период 2025 и 2026 годов поступления от  платы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 не планировались.</t>
  </si>
  <si>
    <t xml:space="preserve">Превышение планового показателя объясняется обращением граждан об увеличении площади земельных участков находящихся в частной собственности граждан.</t>
  </si>
  <si>
    <t xml:space="preserve">Доходы от приватизации имущества, находящегося в государственной и муниципальной собственности</t>
  </si>
  <si>
    <t xml:space="preserve">000 1 14 13 000 00 0000 000</t>
  </si>
  <si>
    <t xml:space="preserve">Отклонение фактического исполнения от первоначального плана в сторону увеличения объясняется увеличением количества объектов муниципальной собственности, определенных к приватизации в 2024 году в соответствии с решением Думы Белоярского района от 7 декабря 2023 года № 62 "Об утверждении прогнозного плана (программы) приватизации имущества, находящегося в собственности Белоярского района, на 2024 год".
 </t>
  </si>
  <si>
    <t xml:space="preserve">ШТРАФЫ, САНКЦИИ, ВОЗМЕЩЕНИЕ УЩЕРБА</t>
  </si>
  <si>
    <t xml:space="preserve">000 1 16 00000 00 0000 000</t>
  </si>
  <si>
    <t xml:space="preserve">Отклонение фактического исполнения от первоначального плана в сторону увеличения объясняется незапланированным поступлением в бюджет района штрафов за нарушение законодательства Российской Федерации и  возмещением  подрядчиком (поставщиком) неустойки  за нарушения условий выполнения  муниципальных контрактов. </t>
  </si>
  <si>
    <t xml:space="preserve">Отклонение фактического исполнения от уточненного плана в сторону увеличения объясняется незапланированным поступлением в бюджет района штрафов за нарушение законодательства Российской Федерации и  возмещением  подрядчиком (поставщиком) неустойки  за нарушения условий выполнения  муниципальных контрактов. </t>
  </si>
  <si>
    <t xml:space="preserve">ПРОЧИЕ НЕНАЛОГОВЫЕ ДОХОДЫ</t>
  </si>
  <si>
    <t xml:space="preserve">000 1 17 00000 00 0000 000</t>
  </si>
  <si>
    <t xml:space="preserve">При первоначальном утверждении на 2024-2026 годы инициативные платежи не прогнозировались, плановые показатели уточняются после прохождения конкурсных процедур и определения стоимости реализации инициативного проекта.   </t>
  </si>
  <si>
    <t xml:space="preserve">По данному КБК в бюджет Белоярского района зачисляются невыясненные поступления. 
В конце декабря 2023 года в бюджет района перечислены денежные средства от физического лица (Арендатора) по договору аренды земельного участка по неверным реквизитам. В связи с окончанием финансового года у главного администратора доходов бюджета района (Комитета муниципальной собственности администрации Белоярского района) отсутствовала возможность проведения операции по уточнению платежа. В связи с уточнением  платежа 2024 году уменьшилось фактическое поступление в общем по коду дохода. </t>
  </si>
  <si>
    <t xml:space="preserve">БЕЗВОЗМЕЗДНЫЕ ПОСТУПЛЕНИЯ</t>
  </si>
  <si>
    <t xml:space="preserve">000 2 00 00000 00 0000 000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</si>
  <si>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</si>
  <si>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000 2 02 00000 00 0000 000</t>
  </si>
  <si>
    <t xml:space="preserve">Дотации бюджетам бюджетной системы Российской Федерации</t>
  </si>
  <si>
    <t xml:space="preserve">000 2 02 10000 00 0000 000</t>
  </si>
  <si>
    <t xml:space="preserve">Фактическое поступление превысило первоначальное утверждение за счет: дотации на поощрение достижения наилучших показателей деятельности органов местного самоуправления; дотации в целях стимулирования роста налогового потенциала и качества планирования доходов; дотации для финансового обеспечения расходных обязательств (поощрение муниципальных управленческих команд), дотации на обеспечение сбалансированности бюджетов.</t>
  </si>
  <si>
    <t xml:space="preserve">Субсидии бюджетам бюджетной системы Российской Федерации</t>
  </si>
  <si>
    <t xml:space="preserve">000 2 02 20000 00 0000 000</t>
  </si>
  <si>
    <t xml:space="preserve">При формировании проекта бюджета Белоярского района на 2024 год и плановый период 2025 и 2026 годов объем субсидий был утвержден исходя из показателей, предусмотренных проектом закона о бюджете ХМАО-Югры на 2024-2026 годы. В течении года плановые назначения по субсидиям корректировались на основании нормативных правовых актов  автономного округа.</t>
  </si>
  <si>
    <t xml:space="preserve">Субвенции бюджетам бюджетной системы Российской Федерации</t>
  </si>
  <si>
    <t xml:space="preserve">000 2 02 30000 00 0000 000</t>
  </si>
  <si>
    <t xml:space="preserve">Иные межбюджетные трансферты</t>
  </si>
  <si>
    <t xml:space="preserve">000 2 02 40000 00 0000 000</t>
  </si>
  <si>
    <t xml:space="preserve">При формировании проекта бюджета Белоярского района на 2024 год и плановый период 2025 и 2026 годов объем иных межбюджетных трансфертов был утвержден исходя из показателей, предусмотренных проектом закона о бюджете ХМАО-Югры на 2024-2026 годы. В течении года плановые назначения по иным межбюджетным трансфертам корректировались на основании нормативных правовых актов  автономного округа.</t>
  </si>
  <si>
    <t xml:space="preserve">Фактическое поступление превысило утвержденный объем иных межбюджетных трансфертов на 2024 год в связи с поступлением средств из бюджета ХМАО - Югры в бюджет района после принятия в декабре 2024 года Думой Белоярского района решения об уточнении бюджета Белоярского района на 2024 год и плановый период 2025 и 2026 годов.</t>
  </si>
  <si>
    <t xml:space="preserve">БЕЗВОЗМЕЗДНЫЕ ПОСТУПЛЕНИЯ ОТ ГОСУДАРСТВЕННЫХ (МУНИЦИПАЛЬНЫХ) ОРГАНИЗАЦИЙ</t>
  </si>
  <si>
    <t xml:space="preserve">000 2 03 00000 00 0000 000</t>
  </si>
  <si>
    <t xml:space="preserve">Безвозмездные поступления из резервного фонда Правительства Тюменской области, перечисленны в бюджет района  в соответствии с  распоряжениям Правительства Тюменской области "О выделении средств" на основании обращений муниципальных учреждений Белоярского района.</t>
  </si>
  <si>
    <t xml:space="preserve">БЕЗВОЗМЕЗДНЫЕ ПОСТУПЛЕНИЯ ОТ НЕГОСУДАРСТВЕННЫХ ОРГАНИЗАЦИЙ</t>
  </si>
  <si>
    <t xml:space="preserve">000 2 04 00000 00 0000 000</t>
  </si>
  <si>
    <t xml:space="preserve">В 2023 году и при первоначальном утверждении 2024 года все безвозмездные поступления от юридических лиц были отражены по классификации "207" "Прочие безвозмездные поступления". В процессе исполнения бюжета района в 2024 году в целях правильного отражения произведено перемещение на КБК "204" "Безвозмездные поступления от негосударственных организаций" в рамках соглашений.</t>
  </si>
  <si>
    <t xml:space="preserve">ПРОЧИЕ БЕЗВОЗМЕЗДНЫЕ ПОСТУПЛЕНИЯ</t>
  </si>
  <si>
    <t xml:space="preserve">000 2 07 00000 00 0000 000</t>
  </si>
  <si>
    <t xml:space="preserve">В 2023 году, в первоначальном утверждении 2024 года все безвозмездные поступления от юридических лиц были отражены по классификации "207" "Прочие безвозмездные поступления". В процессе исполнения бюжета района в 2024 году в целях правильного отражения произведено перемещение на КБК "204" "Безвозмездные поступления от негосударственных организаций". На прежней классификации "207" осталось только поступление на финансовое обеспечение дорожной деятельности от ПАО "ЛУКОЙЛ".</t>
  </si>
  <si>
    <t xml:space="preserve">ВОЗВРАТ ОСТАТКОВ СУБСИДИЙ, СУБВЕНЦИЙ И ИНЫХ МЕЖБЮДЖЕТНЫХ ТРАНСФЕРТОВ, ИМЕЮЩИХ ЦЕЛЕВОЕ НАЗНАЧЕНИЕ, ПРОШЛЫХ ЛЕТ</t>
  </si>
  <si>
    <t xml:space="preserve">000 2 19 00000 00 0000 000</t>
  </si>
  <si>
    <t xml:space="preserve">При формировании бюджета района на 2024 год и плановый период 2025 и 2026 годов плановые назначения по данному КБК не прогнозируются,  уточняются в течение года, исходя из фактического исполнения.</t>
  </si>
  <si>
    <t xml:space="preserve">ВСЕГО ПО ДОХОДАМ:</t>
  </si>
  <si>
    <t>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</si>
</sst>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_ ;[Red]\-#,##0.00\ "/>
    <numFmt numFmtId="161" formatCode="0.0"/>
    <numFmt numFmtId="162" formatCode="_-* #,##0.00\ _₽_-;\-* #,##0.00\ _₽_-;_-* &quot;-&quot;??\ _₽_-;_-@_-"/>
  </numFmts>
  <fonts count="13">
    <font>
      <sz val="11.000000"/>
      <color theme="1"/>
      <name val="Calibri"/>
    </font>
    <font>
      <sz val="10.000000"/>
      <name val="Arial"/>
    </font>
    <font>
      <sz val="8.000000"/>
      <name val="Calibri"/>
    </font>
    <font>
      <sz val="10.000000"/>
      <name val="Arial Cyr"/>
    </font>
    <font>
      <sz val="10.000000"/>
      <name val="Times New Roman"/>
    </font>
    <font>
      <b/>
      <sz val="12.000000"/>
      <name val="Times New Roman"/>
    </font>
    <font>
      <sz val="8.000000"/>
      <name val="Arial"/>
    </font>
    <font>
      <b/>
      <sz val="10.000000"/>
      <name val="Times New Roman"/>
    </font>
    <font>
      <i/>
      <sz val="11.000000"/>
      <name val="Calibri"/>
    </font>
    <font>
      <i/>
      <sz val="10.000000"/>
      <name val="Times New Roman"/>
    </font>
    <font>
      <i/>
      <sz val="10.000000"/>
      <name val="Arial"/>
    </font>
    <font>
      <sz val="10.000000"/>
      <color theme="1"/>
      <name val="Times New Roman"/>
    </font>
    <font>
      <sz val="9.000000"/>
      <name val="Times New Roman"/>
    </font>
  </fonts>
  <fills count="17">
    <fill>
      <patternFill patternType="none"/>
    </fill>
    <fill>
      <patternFill patternType="gray125"/>
    </fill>
    <fill>
      <patternFill patternType="solid">
        <fgColor indexed="65"/>
        <bgColor rgb="FFFFF2CC"/>
      </patternFill>
    </fill>
    <fill>
      <patternFill patternType="solid">
        <fgColor rgb="FFD6DCE5"/>
        <bgColor rgb="FFBDD7EE"/>
      </patternFill>
    </fill>
    <fill>
      <patternFill patternType="solid">
        <fgColor rgb="FFFFE699"/>
        <bgColor indexed="43"/>
      </patternFill>
    </fill>
    <fill>
      <patternFill patternType="solid">
        <fgColor theme="7" tint="0.59999389629810485"/>
        <bgColor indexed="43"/>
      </patternFill>
    </fill>
    <fill>
      <patternFill patternType="solid">
        <fgColor theme="5" tint="0.59999389629810485"/>
        <bgColor indexed="47"/>
      </patternFill>
    </fill>
    <fill>
      <patternFill patternType="solid">
        <fgColor theme="5" tint="0.59999389629810485"/>
        <bgColor indexed="43"/>
      </patternFill>
    </fill>
    <fill>
      <patternFill patternType="solid">
        <fgColor theme="0"/>
        <bgColor indexed="47"/>
      </patternFill>
    </fill>
    <fill>
      <patternFill patternType="solid">
        <fgColor rgb="FFF8CBAD"/>
        <bgColor indexed="47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0"/>
        <bgColor indexed="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79998168889431442"/>
        <bgColor rgb="FFFFE699"/>
      </patternFill>
    </fill>
    <fill>
      <patternFill patternType="solid">
        <fgColor theme="7" tint="0.79998168889431442"/>
        <bgColor indexed="43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</cellStyleXfs>
  <cellXfs count="117">
    <xf fontId="0" fillId="0" borderId="0" numFmtId="0" xfId="0"/>
    <xf fontId="1" fillId="0" borderId="0" numFmtId="0" xfId="1" applyFont="1"/>
    <xf fontId="1" fillId="0" borderId="0" numFmtId="0" xfId="1" applyFont="1" applyAlignment="1">
      <alignment vertical="center"/>
    </xf>
    <xf fontId="4" fillId="0" borderId="0" numFmtId="0" xfId="1" applyFont="1" applyAlignment="1">
      <alignment horizontal="center"/>
    </xf>
    <xf fontId="5" fillId="0" borderId="0" numFmtId="0" xfId="1" applyFont="1" applyAlignment="1" applyProtection="1">
      <alignment horizontal="center"/>
      <protection hidden="1"/>
    </xf>
    <xf fontId="6" fillId="0" borderId="0" numFmtId="0" xfId="1" applyFont="1" applyAlignment="1" applyProtection="1">
      <alignment horizontal="center"/>
      <protection hidden="1"/>
    </xf>
    <xf fontId="6" fillId="0" borderId="0" numFmtId="0" xfId="1" applyFont="1" applyProtection="1">
      <protection hidden="1"/>
    </xf>
    <xf fontId="1" fillId="0" borderId="0" numFmtId="0" xfId="1" applyFont="1" applyProtection="1">
      <protection hidden="1"/>
    </xf>
    <xf fontId="1" fillId="0" borderId="0" numFmtId="160" xfId="1" applyNumberFormat="1" applyFont="1" applyProtection="1">
      <protection hidden="1"/>
    </xf>
    <xf fontId="4" fillId="2" borderId="0" numFmtId="0" xfId="1" applyFont="1" applyFill="1" applyAlignment="1">
      <alignment horizontal="right" wrapText="1"/>
    </xf>
    <xf fontId="7" fillId="3" borderId="1" numFmtId="0" xfId="1" applyFont="1" applyFill="1" applyBorder="1" applyAlignment="1" applyProtection="1">
      <alignment horizontal="center" vertical="center" wrapText="1"/>
      <protection hidden="1"/>
    </xf>
    <xf fontId="7" fillId="3" borderId="1" numFmtId="2" xfId="1" applyNumberFormat="1" applyFont="1" applyFill="1" applyBorder="1" applyAlignment="1" applyProtection="1">
      <alignment horizontal="center" vertical="center" wrapText="1"/>
      <protection hidden="1"/>
    </xf>
    <xf fontId="7" fillId="3" borderId="1" numFmtId="0" xfId="1" applyFont="1" applyFill="1" applyBorder="1" applyAlignment="1">
      <alignment horizontal="center" vertical="center" wrapText="1"/>
    </xf>
    <xf fontId="7" fillId="3" borderId="1" numFmtId="49" xfId="1" applyNumberFormat="1" applyFont="1" applyFill="1" applyBorder="1" applyAlignment="1" applyProtection="1">
      <alignment horizontal="center" vertical="center" wrapText="1"/>
      <protection hidden="1"/>
    </xf>
    <xf fontId="7" fillId="3" borderId="1" numFmtId="49" xfId="1" applyNumberFormat="1" applyFont="1" applyFill="1" applyBorder="1" applyAlignment="1">
      <alignment horizontal="center" vertical="center" wrapText="1"/>
    </xf>
    <xf fontId="7" fillId="4" borderId="1" numFmtId="0" xfId="1" applyFont="1" applyFill="1" applyBorder="1" applyAlignment="1" applyProtection="1">
      <alignment vertical="center" wrapText="1"/>
      <protection hidden="1"/>
    </xf>
    <xf fontId="7" fillId="4" borderId="1" numFmtId="0" xfId="1" applyFont="1" applyFill="1" applyBorder="1" applyAlignment="1" applyProtection="1">
      <alignment horizontal="center" vertical="center" wrapText="1"/>
      <protection hidden="1"/>
    </xf>
    <xf fontId="7" fillId="4" borderId="1" numFmtId="160" xfId="1" applyNumberFormat="1" applyFont="1" applyFill="1" applyBorder="1" applyAlignment="1" applyProtection="1">
      <alignment horizontal="center" vertical="center" wrapText="1"/>
      <protection hidden="1"/>
    </xf>
    <xf fontId="7" fillId="5" borderId="1" numFmtId="161" xfId="1" applyNumberFormat="1" applyFont="1" applyFill="1" applyBorder="1" applyAlignment="1" applyProtection="1">
      <alignment horizontal="center" vertical="center" wrapText="1"/>
      <protection hidden="1"/>
    </xf>
    <xf fontId="7" fillId="5" borderId="1" numFmtId="0" xfId="1" applyFont="1" applyFill="1" applyBorder="1" applyAlignment="1">
      <alignment horizontal="right" vertical="center"/>
    </xf>
    <xf fontId="1" fillId="0" borderId="0" numFmtId="160" xfId="1" applyNumberFormat="1" applyFont="1" applyAlignment="1">
      <alignment vertical="center"/>
    </xf>
    <xf fontId="8" fillId="0" borderId="0" numFmtId="0" xfId="0" applyFont="1"/>
    <xf fontId="9" fillId="4" borderId="1" numFmtId="0" xfId="1" applyFont="1" applyFill="1" applyBorder="1" applyAlignment="1" applyProtection="1">
      <alignment vertical="center" wrapText="1"/>
      <protection hidden="1"/>
    </xf>
    <xf fontId="9" fillId="4" borderId="1" numFmtId="0" xfId="1" applyFont="1" applyFill="1" applyBorder="1" applyAlignment="1" applyProtection="1">
      <alignment horizontal="center" vertical="center" wrapText="1"/>
      <protection hidden="1"/>
    </xf>
    <xf fontId="9" fillId="4" borderId="1" numFmtId="160" xfId="1" applyNumberFormat="1" applyFont="1" applyFill="1" applyBorder="1" applyAlignment="1" applyProtection="1">
      <alignment horizontal="center" vertical="center" wrapText="1"/>
      <protection hidden="1"/>
    </xf>
    <xf fontId="9" fillId="5" borderId="1" numFmtId="161" xfId="1" applyNumberFormat="1" applyFont="1" applyFill="1" applyBorder="1" applyAlignment="1" applyProtection="1">
      <alignment horizontal="center" vertical="center" wrapText="1"/>
      <protection hidden="1"/>
    </xf>
    <xf fontId="9" fillId="5" borderId="1" numFmtId="160" xfId="1" applyNumberFormat="1" applyFont="1" applyFill="1" applyBorder="1" applyAlignment="1">
      <alignment horizontal="right" vertical="center"/>
    </xf>
    <xf fontId="10" fillId="0" borderId="0" numFmtId="0" xfId="1" applyFont="1" applyAlignment="1">
      <alignment vertical="center"/>
    </xf>
    <xf fontId="10" fillId="0" borderId="0" numFmtId="4" xfId="1" applyNumberFormat="1" applyFont="1"/>
    <xf fontId="10" fillId="0" borderId="0" numFmtId="0" xfId="1" applyFont="1"/>
    <xf fontId="7" fillId="6" borderId="1" numFmtId="4" xfId="1" applyNumberFormat="1" applyFont="1" applyFill="1" applyBorder="1" applyAlignment="1">
      <alignment horizontal="left" vertical="center"/>
    </xf>
    <xf fontId="7" fillId="6" borderId="1" numFmtId="4" xfId="1" applyNumberFormat="1" applyFont="1" applyFill="1" applyBorder="1" applyAlignment="1">
      <alignment horizontal="center" vertical="center"/>
    </xf>
    <xf fontId="7" fillId="7" borderId="1" numFmtId="161" xfId="1" applyNumberFormat="1" applyFont="1" applyFill="1" applyBorder="1" applyAlignment="1" applyProtection="1">
      <alignment horizontal="center" vertical="center" wrapText="1"/>
      <protection hidden="1"/>
    </xf>
    <xf fontId="1" fillId="0" borderId="0" numFmtId="4" xfId="1" applyNumberFormat="1" applyFont="1"/>
    <xf fontId="4" fillId="0" borderId="1" numFmtId="0" xfId="1" applyFont="1" applyBorder="1" applyAlignment="1" applyProtection="1">
      <alignment horizontal="left" vertical="center" wrapText="1"/>
      <protection hidden="1"/>
    </xf>
    <xf fontId="4" fillId="0" borderId="1" numFmtId="0" xfId="1" applyFont="1" applyBorder="1" applyAlignment="1" applyProtection="1">
      <alignment horizontal="center" vertical="center" wrapText="1"/>
      <protection hidden="1"/>
    </xf>
    <xf fontId="4" fillId="8" borderId="1" numFmtId="4" xfId="1" applyNumberFormat="1" applyFont="1" applyFill="1" applyBorder="1" applyAlignment="1" applyProtection="1">
      <alignment horizontal="center" vertical="center" wrapText="1"/>
      <protection hidden="1"/>
    </xf>
    <xf fontId="4" fillId="0" borderId="1" numFmtId="161" xfId="1" applyNumberFormat="1" applyFont="1" applyBorder="1" applyAlignment="1" applyProtection="1">
      <alignment horizontal="center" vertical="center" wrapText="1"/>
      <protection hidden="1"/>
    </xf>
    <xf fontId="11" fillId="8" borderId="1" numFmtId="0" xfId="0" applyFont="1" applyFill="1" applyBorder="1" applyAlignment="1">
      <alignment horizontal="left" vertical="top" wrapText="1"/>
    </xf>
    <xf fontId="4" fillId="8" borderId="1" numFmtId="4" xfId="1" applyNumberFormat="1" applyFont="1" applyFill="1" applyBorder="1" applyAlignment="1">
      <alignment horizontal="center" vertical="center"/>
    </xf>
    <xf fontId="7" fillId="6" borderId="1" numFmtId="4" xfId="1" applyNumberFormat="1" applyFont="1" applyFill="1" applyBorder="1" applyAlignment="1">
      <alignment horizontal="left" vertical="center" wrapText="1"/>
    </xf>
    <xf fontId="1" fillId="0" borderId="2" numFmtId="4" xfId="1" applyNumberFormat="1" applyFont="1" applyBorder="1" applyAlignment="1">
      <alignment vertical="center"/>
    </xf>
    <xf fontId="4" fillId="0" borderId="1" numFmtId="4" xfId="1" applyNumberFormat="1" applyFont="1" applyBorder="1" applyAlignment="1" applyProtection="1">
      <alignment horizontal="center" vertical="center" wrapText="1"/>
      <protection hidden="1"/>
    </xf>
    <xf fontId="4" fillId="0" borderId="1" numFmtId="0" xfId="1" applyFont="1" applyBorder="1" applyAlignment="1" applyProtection="1">
      <alignment horizontal="left" vertical="top" wrapText="1"/>
      <protection hidden="1"/>
    </xf>
    <xf fontId="12" fillId="0" borderId="1" numFmtId="4" xfId="1" applyNumberFormat="1" applyFont="1" applyBorder="1" applyAlignment="1">
      <alignment horizontal="left" vertical="top" wrapText="1"/>
    </xf>
    <xf fontId="7" fillId="9" borderId="1" numFmtId="0" xfId="1" applyFont="1" applyFill="1" applyBorder="1" applyAlignment="1" applyProtection="1">
      <alignment vertical="center" wrapText="1"/>
      <protection hidden="1"/>
    </xf>
    <xf fontId="7" fillId="9" borderId="1" numFmtId="0" xfId="1" applyFont="1" applyFill="1" applyBorder="1" applyAlignment="1" applyProtection="1">
      <alignment horizontal="center" vertical="center" wrapText="1"/>
      <protection hidden="1"/>
    </xf>
    <xf fontId="7" fillId="9" borderId="1" numFmtId="4" xfId="1" applyNumberFormat="1" applyFont="1" applyFill="1" applyBorder="1" applyAlignment="1" applyProtection="1">
      <alignment horizontal="center" vertical="center" wrapText="1"/>
      <protection hidden="1"/>
    </xf>
    <xf fontId="12" fillId="6" borderId="1" numFmtId="4" xfId="1" applyNumberFormat="1" applyFont="1" applyFill="1" applyBorder="1" applyAlignment="1">
      <alignment horizontal="left" vertical="center" wrapText="1"/>
    </xf>
    <xf fontId="1" fillId="0" borderId="0" numFmtId="4" xfId="1" applyNumberFormat="1" applyFont="1" applyAlignment="1">
      <alignment vertical="center"/>
    </xf>
    <xf fontId="4" fillId="0" borderId="1" numFmtId="0" xfId="1" applyFont="1" applyBorder="1" applyAlignment="1" applyProtection="1">
      <alignment vertical="center" wrapText="1"/>
      <protection hidden="1"/>
    </xf>
    <xf fontId="4" fillId="2" borderId="1" numFmtId="0" xfId="1" applyFont="1" applyFill="1" applyBorder="1" applyAlignment="1" applyProtection="1">
      <alignment vertical="center" wrapText="1"/>
      <protection hidden="1"/>
    </xf>
    <xf fontId="4" fillId="2" borderId="1" numFmtId="0" xfId="1" applyFont="1" applyFill="1" applyBorder="1" applyAlignment="1" applyProtection="1">
      <alignment horizontal="center" vertical="center" wrapText="1"/>
      <protection hidden="1"/>
    </xf>
    <xf fontId="4" fillId="2" borderId="1" numFmtId="4" xfId="1" applyNumberFormat="1" applyFont="1" applyFill="1" applyBorder="1" applyAlignment="1" applyProtection="1">
      <alignment horizontal="center" vertical="center" wrapText="1"/>
      <protection hidden="1"/>
    </xf>
    <xf fontId="7" fillId="9" borderId="1" numFmtId="49" xfId="4" applyNumberFormat="1" applyFont="1" applyFill="1" applyBorder="1" applyAlignment="1">
      <alignment horizontal="center" vertical="center"/>
    </xf>
    <xf fontId="7" fillId="9" borderId="1" numFmtId="4" xfId="4" applyNumberFormat="1" applyFont="1" applyFill="1" applyBorder="1" applyAlignment="1">
      <alignment horizontal="center" vertical="center"/>
    </xf>
    <xf fontId="7" fillId="9" borderId="1" numFmtId="0" xfId="4" applyFont="1" applyFill="1" applyBorder="1" applyAlignment="1">
      <alignment horizontal="center" vertical="center"/>
    </xf>
    <xf fontId="4" fillId="8" borderId="1" numFmtId="0" xfId="1" applyFont="1" applyFill="1" applyBorder="1" applyAlignment="1" applyProtection="1">
      <alignment vertical="center" wrapText="1"/>
      <protection hidden="1"/>
    </xf>
    <xf fontId="4" fillId="8" borderId="1" numFmtId="49" xfId="4" applyNumberFormat="1" applyFont="1" applyFill="1" applyBorder="1" applyAlignment="1">
      <alignment horizontal="center" vertical="center"/>
    </xf>
    <xf fontId="4" fillId="10" borderId="1" numFmtId="0" xfId="1" applyFont="1" applyFill="1" applyBorder="1" applyAlignment="1" applyProtection="1">
      <alignment horizontal="left" vertical="top" wrapText="1"/>
      <protection hidden="1"/>
    </xf>
    <xf fontId="9" fillId="4" borderId="1" numFmtId="4" xfId="1" applyNumberFormat="1" applyFont="1" applyFill="1" applyBorder="1" applyAlignment="1" applyProtection="1">
      <alignment horizontal="center" vertical="center" wrapText="1"/>
      <protection hidden="1"/>
    </xf>
    <xf fontId="9" fillId="5" borderId="1" numFmtId="10" xfId="1" applyNumberFormat="1" applyFont="1" applyFill="1" applyBorder="1" applyAlignment="1">
      <alignment horizontal="center" vertical="center"/>
    </xf>
    <xf fontId="9" fillId="5" borderId="1" numFmtId="0" xfId="1" applyFont="1" applyFill="1" applyBorder="1" applyAlignment="1">
      <alignment horizontal="center" vertical="center"/>
    </xf>
    <xf fontId="10" fillId="0" borderId="0" numFmtId="4" xfId="1" applyNumberFormat="1" applyFont="1" applyAlignment="1">
      <alignment vertical="center"/>
    </xf>
    <xf fontId="7" fillId="9" borderId="1" numFmtId="0" xfId="1" applyFont="1" applyFill="1" applyBorder="1" applyAlignment="1" applyProtection="1">
      <alignment horizontal="left" vertical="top" wrapText="1"/>
      <protection hidden="1"/>
    </xf>
    <xf fontId="4" fillId="0" borderId="1" numFmtId="49" xfId="3" applyNumberFormat="1" applyFont="1" applyBorder="1" applyAlignment="1">
      <alignment horizontal="center" vertical="center"/>
    </xf>
    <xf fontId="12" fillId="0" borderId="1" numFmtId="0" xfId="0" applyFont="1" applyBorder="1" applyAlignment="1">
      <alignment horizontal="left" vertical="top" wrapText="1"/>
    </xf>
    <xf fontId="12" fillId="11" borderId="1" numFmtId="4" xfId="1" applyNumberFormat="1" applyFont="1" applyFill="1" applyBorder="1" applyAlignment="1">
      <alignment vertical="top" wrapText="1"/>
    </xf>
    <xf fontId="4" fillId="11" borderId="1" numFmtId="4" xfId="1" applyNumberFormat="1" applyFont="1" applyFill="1" applyBorder="1" applyAlignment="1">
      <alignment vertical="top" wrapText="1"/>
    </xf>
    <xf fontId="4" fillId="0" borderId="1" numFmtId="4" xfId="1" applyNumberFormat="1" applyFont="1" applyBorder="1" applyAlignment="1">
      <alignment vertical="top" wrapText="1"/>
    </xf>
    <xf fontId="4" fillId="0" borderId="1" numFmtId="4" xfId="1" applyNumberFormat="1" applyFont="1" applyBorder="1" applyAlignment="1">
      <alignment horizontal="left" vertical="top" wrapText="1"/>
    </xf>
    <xf fontId="4" fillId="0" borderId="1" numFmtId="4" xfId="1" applyNumberFormat="1" applyFont="1" applyBorder="1" applyAlignment="1">
      <alignment horizontal="center" vertical="center"/>
    </xf>
    <xf fontId="4" fillId="0" borderId="1" numFmtId="0" xfId="0" applyFont="1" applyBorder="1" applyAlignment="1">
      <alignment horizontal="left" vertical="top" wrapText="1"/>
    </xf>
    <xf fontId="7" fillId="9" borderId="1" numFmtId="49" xfId="3" applyNumberFormat="1" applyFont="1" applyFill="1" applyBorder="1" applyAlignment="1">
      <alignment horizontal="center" vertical="center"/>
    </xf>
    <xf fontId="7" fillId="12" borderId="1" numFmtId="161" xfId="1" applyNumberFormat="1" applyFont="1" applyFill="1" applyBorder="1" applyAlignment="1" applyProtection="1">
      <alignment horizontal="center" vertical="center" wrapText="1"/>
      <protection hidden="1"/>
    </xf>
    <xf fontId="12" fillId="6" borderId="1" numFmtId="0" xfId="0" applyFont="1" applyFill="1" applyBorder="1" applyAlignment="1">
      <alignment horizontal="left" vertical="top" wrapText="1"/>
    </xf>
    <xf fontId="0" fillId="11" borderId="0" numFmtId="0" xfId="0" applyFill="1"/>
    <xf fontId="4" fillId="8" borderId="1" numFmtId="49" xfId="3" applyNumberFormat="1" applyFont="1" applyFill="1" applyBorder="1" applyAlignment="1">
      <alignment horizontal="center" vertical="center"/>
    </xf>
    <xf fontId="4" fillId="13" borderId="1" numFmtId="0" xfId="5" applyFont="1" applyFill="1" applyBorder="1" applyAlignment="1">
      <alignment vertical="top" wrapText="1"/>
    </xf>
    <xf fontId="4" fillId="8" borderId="1" numFmtId="4" xfId="1" applyNumberFormat="1" applyFont="1" applyFill="1" applyBorder="1" applyAlignment="1">
      <alignment horizontal="left" vertical="top" wrapText="1"/>
    </xf>
    <xf fontId="1" fillId="11" borderId="0" numFmtId="0" xfId="1" applyFont="1" applyFill="1" applyAlignment="1">
      <alignment vertical="center"/>
    </xf>
    <xf fontId="1" fillId="11" borderId="0" numFmtId="0" xfId="1" applyFont="1" applyFill="1"/>
    <xf fontId="12" fillId="6" borderId="1" numFmtId="0" xfId="5" applyFont="1" applyFill="1" applyBorder="1" applyAlignment="1">
      <alignment vertical="top" wrapText="1"/>
    </xf>
    <xf fontId="0" fillId="0" borderId="0" numFmtId="0" xfId="0"/>
    <xf fontId="4" fillId="8" borderId="1" numFmtId="0" xfId="5" applyFont="1" applyFill="1" applyBorder="1" applyAlignment="1">
      <alignment vertical="top" wrapText="1"/>
    </xf>
    <xf fontId="12" fillId="8" borderId="1" numFmtId="0" xfId="5" applyFont="1" applyFill="1" applyBorder="1" applyAlignment="1">
      <alignment vertical="top" wrapText="1"/>
    </xf>
    <xf fontId="4" fillId="8" borderId="1" numFmtId="49" xfId="3" applyNumberFormat="1" applyFont="1" applyFill="1" applyBorder="1" applyAlignment="1">
      <alignment horizontal="center" vertical="center" wrapText="1"/>
    </xf>
    <xf fontId="4" fillId="0" borderId="1" numFmtId="2" xfId="1" applyNumberFormat="1" applyFont="1" applyBorder="1" applyAlignment="1">
      <alignment horizontal="left" vertical="top" wrapText="1"/>
    </xf>
    <xf fontId="4" fillId="0" borderId="1" numFmtId="4" xfId="1" applyNumberFormat="1" applyFont="1" applyBorder="1" applyAlignment="1">
      <alignment horizontal="left" vertical="center" wrapText="1"/>
    </xf>
    <xf fontId="7" fillId="9" borderId="1" numFmtId="49" xfId="2" applyNumberFormat="1" applyFont="1" applyFill="1" applyBorder="1" applyAlignment="1">
      <alignment horizontal="center" vertical="center"/>
    </xf>
    <xf fontId="4" fillId="12" borderId="1" numFmtId="0" xfId="0" applyFont="1" applyFill="1" applyBorder="1" applyAlignment="1">
      <alignment horizontal="left" vertical="top" wrapText="1"/>
    </xf>
    <xf fontId="4" fillId="12" borderId="1" numFmtId="2" xfId="1" applyNumberFormat="1" applyFont="1" applyFill="1" applyBorder="1" applyAlignment="1">
      <alignment vertical="top" wrapText="1"/>
    </xf>
    <xf fontId="7" fillId="4" borderId="1" numFmtId="162" xfId="1" applyNumberFormat="1" applyFont="1" applyFill="1" applyBorder="1" applyAlignment="1" applyProtection="1">
      <alignment horizontal="center" vertical="center" wrapText="1"/>
      <protection hidden="1"/>
    </xf>
    <xf fontId="7" fillId="4" borderId="1" numFmtId="162" xfId="1" applyNumberFormat="1" applyFont="1" applyFill="1" applyBorder="1" applyAlignment="1" applyProtection="1">
      <alignment vertical="center" wrapText="1"/>
      <protection hidden="1"/>
    </xf>
    <xf fontId="7" fillId="9" borderId="1" numFmtId="162" xfId="1" applyNumberFormat="1" applyFont="1" applyFill="1" applyBorder="1" applyAlignment="1" applyProtection="1">
      <alignment horizontal="center" vertical="center" wrapText="1"/>
      <protection hidden="1"/>
    </xf>
    <xf fontId="4" fillId="0" borderId="1" numFmtId="0" xfId="1" applyFont="1" applyBorder="1" applyAlignment="1" applyProtection="1">
      <alignment horizontal="center" vertical="center"/>
      <protection hidden="1"/>
    </xf>
    <xf fontId="4" fillId="0" borderId="1" numFmtId="4" xfId="1" applyNumberFormat="1" applyFont="1" applyBorder="1" applyAlignment="1" applyProtection="1">
      <alignment horizontal="center" vertical="center"/>
      <protection hidden="1"/>
    </xf>
    <xf fontId="4" fillId="0" borderId="1" numFmtId="0" xfId="1" applyFont="1" applyBorder="1" applyAlignment="1">
      <alignment horizontal="left" vertical="top" wrapText="1"/>
    </xf>
    <xf fontId="4" fillId="0" borderId="1" numFmtId="0" xfId="1" applyFont="1" applyBorder="1" applyAlignment="1">
      <alignment horizontal="left" vertical="center" wrapText="1"/>
    </xf>
    <xf fontId="7" fillId="12" borderId="1" numFmtId="0" xfId="1" applyFont="1" applyFill="1" applyBorder="1" applyAlignment="1" applyProtection="1">
      <alignment vertical="center" wrapText="1"/>
      <protection hidden="1"/>
    </xf>
    <xf fontId="7" fillId="12" borderId="1" numFmtId="0" xfId="1" applyFont="1" applyFill="1" applyBorder="1" applyAlignment="1" applyProtection="1">
      <alignment horizontal="center" vertical="center"/>
      <protection hidden="1"/>
    </xf>
    <xf fontId="7" fillId="12" borderId="1" numFmtId="4" xfId="1" applyNumberFormat="1" applyFont="1" applyFill="1" applyBorder="1" applyAlignment="1" applyProtection="1">
      <alignment horizontal="center" vertical="center"/>
      <protection hidden="1"/>
    </xf>
    <xf fontId="4" fillId="12" borderId="1" numFmtId="0" xfId="1" applyFont="1" applyFill="1" applyBorder="1" applyAlignment="1">
      <alignment horizontal="left" vertical="top" wrapText="1"/>
    </xf>
    <xf fontId="7" fillId="9" borderId="1" numFmtId="0" xfId="1" applyFont="1" applyFill="1" applyBorder="1" applyAlignment="1" applyProtection="1">
      <alignment horizontal="center" vertical="center"/>
      <protection hidden="1"/>
    </xf>
    <xf fontId="7" fillId="9" borderId="1" numFmtId="0" xfId="1" applyFont="1" applyFill="1" applyBorder="1" applyAlignment="1" applyProtection="1">
      <alignment horizontal="left" vertical="center" wrapText="1"/>
      <protection hidden="1"/>
    </xf>
    <xf fontId="7" fillId="9" borderId="1" numFmtId="4" xfId="1" applyNumberFormat="1" applyFont="1" applyFill="1" applyBorder="1" applyAlignment="1" applyProtection="1">
      <alignment horizontal="center" vertical="center"/>
      <protection hidden="1"/>
    </xf>
    <xf fontId="4" fillId="6" borderId="1" numFmtId="0" xfId="1" applyFont="1" applyFill="1" applyBorder="1" applyAlignment="1">
      <alignment horizontal="left" vertical="top" wrapText="1"/>
    </xf>
    <xf fontId="4" fillId="6" borderId="1" numFmtId="0" xfId="1" applyFont="1" applyFill="1" applyBorder="1" applyAlignment="1">
      <alignment horizontal="left" vertical="center" wrapText="1"/>
    </xf>
    <xf fontId="0" fillId="14" borderId="0" numFmtId="0" xfId="0" applyFill="1"/>
    <xf fontId="7" fillId="15" borderId="1" numFmtId="0" xfId="1" applyFont="1" applyFill="1" applyBorder="1" applyAlignment="1" applyProtection="1">
      <alignment vertical="center" wrapText="1"/>
      <protection hidden="1"/>
    </xf>
    <xf fontId="6" fillId="15" borderId="1" numFmtId="0" xfId="1" applyFont="1" applyFill="1" applyBorder="1" applyProtection="1">
      <protection hidden="1"/>
    </xf>
    <xf fontId="7" fillId="15" borderId="1" numFmtId="4" xfId="1" applyNumberFormat="1" applyFont="1" applyFill="1" applyBorder="1" applyAlignment="1" applyProtection="1">
      <alignment horizontal="center" vertical="center"/>
      <protection hidden="1"/>
    </xf>
    <xf fontId="7" fillId="16" borderId="1" numFmtId="161" xfId="1" applyNumberFormat="1" applyFont="1" applyFill="1" applyBorder="1" applyAlignment="1" applyProtection="1">
      <alignment horizontal="center" vertical="center" wrapText="1"/>
      <protection hidden="1"/>
    </xf>
    <xf fontId="4" fillId="15" borderId="1" numFmtId="0" xfId="1" applyFont="1" applyFill="1" applyBorder="1" applyAlignment="1">
      <alignment horizontal="left" vertical="center" wrapText="1"/>
    </xf>
    <xf fontId="1" fillId="14" borderId="0" numFmtId="0" xfId="1" applyFont="1" applyFill="1" applyAlignment="1">
      <alignment vertical="center"/>
    </xf>
    <xf fontId="1" fillId="14" borderId="0" numFmtId="0" xfId="1" applyFont="1" applyFill="1"/>
    <xf fontId="1" fillId="0" borderId="0" numFmtId="4" xfId="1" applyNumberFormat="1" applyFont="1" applyProtection="1">
      <protection hidden="1"/>
    </xf>
  </cellXfs>
  <cellStyles count="6">
    <cellStyle name="Обычный" xfId="0" builtinId="0"/>
    <cellStyle name="Обычный 2" xfId="1"/>
    <cellStyle name="Обычный 21" xfId="2"/>
    <cellStyle name="Обычный 4" xfId="3"/>
    <cellStyle name="Обычный 7" xfId="4"/>
    <cellStyle name="Обычный_Ханты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zoomScale="100" workbookViewId="0">
      <pane xSplit="2" ySplit="10" topLeftCell="C11" activePane="bottomRight" state="frozen"/>
      <selection activeCell="K53" activeCellId="0" sqref="K53"/>
    </sheetView>
  </sheetViews>
  <sheetFormatPr defaultColWidth="9.140625" defaultRowHeight="14.25"/>
  <cols>
    <col customWidth="1" min="1" max="1" style="1" width="42.28515625"/>
    <col customWidth="1" min="2" max="2" style="1" width="27.42578125"/>
    <col customWidth="1" min="3" max="3" style="1" width="18.5703125"/>
    <col customWidth="1" min="4" max="4" style="1" width="19.42578125"/>
    <col customWidth="1" min="5" max="5" style="1" width="20.140625"/>
    <col customWidth="1" min="6" max="6" style="1" width="18.5703125"/>
    <col customWidth="1" min="7" max="7" style="1" width="19.140625"/>
    <col customWidth="1" min="8" max="8" style="1" width="17.28515625"/>
    <col customWidth="1" min="9" max="9" style="1" width="11.140625"/>
    <col customWidth="1" min="10" max="10" style="1" width="47.28515625"/>
    <col customWidth="1" min="11" max="11" style="1" width="52.7109375"/>
    <col customWidth="1" min="12" max="12" style="2" width="16.28515625"/>
    <col customWidth="1" min="13" max="13" style="2" width="14.140625"/>
    <col bestFit="1" customWidth="1" min="14" max="14" style="1" width="14.28515625"/>
    <col min="15" max="1017" style="1" width="9.140625"/>
  </cols>
  <sheetData>
    <row r="1">
      <c r="K1" s="3" t="s">
        <v>0</v>
      </c>
    </row>
    <row r="2">
      <c r="K2" s="3" t="s">
        <v>1</v>
      </c>
    </row>
    <row r="4" ht="17.25" customHeight="1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ht="15.75" customHeight="1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ht="14.25" customHeight="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ht="20.25" customHeight="1">
      <c r="A7" s="5"/>
      <c r="B7" s="6"/>
      <c r="C7" s="7"/>
      <c r="D7" s="7"/>
      <c r="E7" s="8"/>
      <c r="F7" s="8"/>
      <c r="G7" s="7"/>
      <c r="H7" s="7"/>
      <c r="K7" s="9" t="s">
        <v>5</v>
      </c>
    </row>
    <row r="8" ht="30" customHeight="1">
      <c r="A8" s="10" t="s">
        <v>6</v>
      </c>
      <c r="B8" s="10" t="s">
        <v>7</v>
      </c>
      <c r="C8" s="10" t="s">
        <v>8</v>
      </c>
      <c r="D8" s="11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2" t="s">
        <v>14</v>
      </c>
      <c r="J8" s="12" t="s">
        <v>15</v>
      </c>
      <c r="K8" s="12"/>
    </row>
    <row r="9" ht="24.75" customHeight="1">
      <c r="A9" s="10"/>
      <c r="B9" s="10"/>
      <c r="C9" s="10"/>
      <c r="D9" s="11"/>
      <c r="E9" s="10"/>
      <c r="F9" s="10"/>
      <c r="G9" s="10"/>
      <c r="H9" s="10"/>
      <c r="I9" s="12"/>
      <c r="J9" s="12" t="s">
        <v>16</v>
      </c>
      <c r="K9" s="12" t="s">
        <v>17</v>
      </c>
    </row>
    <row r="10" ht="18.75" customHeight="1">
      <c r="A10" s="13">
        <v>1</v>
      </c>
      <c r="B10" s="13">
        <v>2</v>
      </c>
      <c r="C10" s="13" t="s">
        <v>18</v>
      </c>
      <c r="D10" s="13" t="s">
        <v>19</v>
      </c>
      <c r="E10" s="13" t="s">
        <v>20</v>
      </c>
      <c r="F10" s="13" t="s">
        <v>21</v>
      </c>
      <c r="G10" s="13" t="s">
        <v>22</v>
      </c>
      <c r="H10" s="13">
        <v>8</v>
      </c>
      <c r="I10" s="14">
        <v>9</v>
      </c>
      <c r="J10" s="14" t="s">
        <v>23</v>
      </c>
      <c r="K10" s="14" t="s">
        <v>24</v>
      </c>
    </row>
    <row r="11" ht="28.5" customHeight="1">
      <c r="A11" s="15" t="s">
        <v>25</v>
      </c>
      <c r="B11" s="16" t="s">
        <v>26</v>
      </c>
      <c r="C11" s="17">
        <f t="shared" ref="C11:F11" si="0">C12+C28</f>
        <v>1006215675.8899999</v>
      </c>
      <c r="D11" s="17">
        <f t="shared" si="0"/>
        <v>990225200</v>
      </c>
      <c r="E11" s="17">
        <f t="shared" si="0"/>
        <v>1035529297.1300001</v>
      </c>
      <c r="F11" s="17">
        <f t="shared" si="0"/>
        <v>1045793203.2700001</v>
      </c>
      <c r="G11" s="18">
        <f t="shared" ref="G11:G58" si="1">F11/D11*100</f>
        <v>105.61165311385734</v>
      </c>
      <c r="H11" s="18">
        <f t="shared" ref="H11:H58" si="2">F11/E11*100</f>
        <v>100.99117486762053</v>
      </c>
      <c r="I11" s="18">
        <f t="shared" ref="I11:I58" si="3">F11/C11*100</f>
        <v>103.93330459148271</v>
      </c>
      <c r="J11" s="19"/>
      <c r="K11" s="19"/>
      <c r="L11" s="20"/>
    </row>
    <row r="12" s="21" customFormat="1" ht="23.25" customHeight="1">
      <c r="A12" s="22" t="s">
        <v>27</v>
      </c>
      <c r="B12" s="23"/>
      <c r="C12" s="24">
        <f t="shared" ref="C12:F12" si="4">C13+C15+C17+C22+C26</f>
        <v>851687299.19999993</v>
      </c>
      <c r="D12" s="24">
        <f t="shared" si="4"/>
        <v>877678100</v>
      </c>
      <c r="E12" s="24">
        <f t="shared" si="4"/>
        <v>920527767.53000009</v>
      </c>
      <c r="F12" s="24">
        <f t="shared" si="4"/>
        <v>926430212.12000012</v>
      </c>
      <c r="G12" s="25">
        <f t="shared" si="1"/>
        <v>105.55466886094118</v>
      </c>
      <c r="H12" s="25">
        <f t="shared" si="2"/>
        <v>100.64120223182813</v>
      </c>
      <c r="I12" s="25">
        <f t="shared" si="3"/>
        <v>108.77586327636999</v>
      </c>
      <c r="J12" s="26"/>
      <c r="K12" s="26"/>
      <c r="L12" s="27"/>
      <c r="M12" s="27"/>
      <c r="N12" s="28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</row>
    <row r="13" ht="23.25" customHeight="1">
      <c r="A13" s="30" t="s">
        <v>28</v>
      </c>
      <c r="B13" s="31" t="s">
        <v>29</v>
      </c>
      <c r="C13" s="31">
        <f t="shared" ref="C13:F15" si="5">C14</f>
        <v>773367216.38</v>
      </c>
      <c r="D13" s="31">
        <f t="shared" si="5"/>
        <v>782678000</v>
      </c>
      <c r="E13" s="31">
        <f t="shared" si="5"/>
        <v>820953851.49000001</v>
      </c>
      <c r="F13" s="31">
        <f t="shared" si="5"/>
        <v>825947055.49000001</v>
      </c>
      <c r="G13" s="32">
        <f t="shared" si="1"/>
        <v>105.52833419234986</v>
      </c>
      <c r="H13" s="32">
        <f t="shared" si="2"/>
        <v>100.6082198153937</v>
      </c>
      <c r="I13" s="32">
        <f t="shared" si="3"/>
        <v>106.79881924089274</v>
      </c>
      <c r="J13" s="31"/>
      <c r="K13" s="31"/>
      <c r="N13" s="33"/>
    </row>
    <row r="14" ht="130.5" customHeight="1">
      <c r="A14" s="34" t="s">
        <v>30</v>
      </c>
      <c r="B14" s="35" t="s">
        <v>31</v>
      </c>
      <c r="C14" s="36">
        <v>773367216.38</v>
      </c>
      <c r="D14" s="36">
        <v>782678000</v>
      </c>
      <c r="E14" s="36">
        <v>820953851.49000001</v>
      </c>
      <c r="F14" s="36">
        <v>825947055.49000001</v>
      </c>
      <c r="G14" s="37">
        <f t="shared" si="1"/>
        <v>105.52833419234986</v>
      </c>
      <c r="H14" s="37">
        <f t="shared" si="2"/>
        <v>100.6082198153937</v>
      </c>
      <c r="I14" s="37">
        <f t="shared" si="3"/>
        <v>106.79881924089274</v>
      </c>
      <c r="J14" s="38" t="s">
        <v>32</v>
      </c>
      <c r="K14" s="39"/>
    </row>
    <row r="15" ht="58.5" customHeight="1">
      <c r="A15" s="40" t="s">
        <v>33</v>
      </c>
      <c r="B15" s="30" t="s">
        <v>34</v>
      </c>
      <c r="C15" s="31">
        <f t="shared" si="5"/>
        <v>12055070.789999999</v>
      </c>
      <c r="D15" s="31">
        <f t="shared" si="5"/>
        <v>12069400</v>
      </c>
      <c r="E15" s="31">
        <f t="shared" si="5"/>
        <v>13570686.880000001</v>
      </c>
      <c r="F15" s="31">
        <f t="shared" si="5"/>
        <v>13518655.32</v>
      </c>
      <c r="G15" s="32">
        <f t="shared" si="1"/>
        <v>112.00768323197508</v>
      </c>
      <c r="H15" s="32">
        <f t="shared" si="2"/>
        <v>99.616588604098709</v>
      </c>
      <c r="I15" s="32">
        <f t="shared" si="3"/>
        <v>112.14082070106201</v>
      </c>
      <c r="J15" s="30"/>
      <c r="K15" s="30"/>
      <c r="L15" s="41"/>
    </row>
    <row r="16" ht="63" customHeight="1">
      <c r="A16" s="34" t="s">
        <v>35</v>
      </c>
      <c r="B16" s="35" t="s">
        <v>36</v>
      </c>
      <c r="C16" s="42">
        <v>12055070.789999999</v>
      </c>
      <c r="D16" s="42">
        <v>12069400</v>
      </c>
      <c r="E16" s="42">
        <v>13570686.880000001</v>
      </c>
      <c r="F16" s="42">
        <v>13518655.32</v>
      </c>
      <c r="G16" s="37">
        <f t="shared" si="1"/>
        <v>112.00768323197508</v>
      </c>
      <c r="H16" s="37">
        <f t="shared" si="2"/>
        <v>99.616588604098709</v>
      </c>
      <c r="I16" s="37">
        <f t="shared" si="3"/>
        <v>112.14082070106201</v>
      </c>
      <c r="J16" s="43" t="s">
        <v>37</v>
      </c>
      <c r="K16" s="44" t="s">
        <v>38</v>
      </c>
    </row>
    <row r="17" ht="23.25" customHeight="1">
      <c r="A17" s="45" t="s">
        <v>39</v>
      </c>
      <c r="B17" s="46" t="s">
        <v>40</v>
      </c>
      <c r="C17" s="47">
        <f t="shared" ref="C17:F17" si="6">C18+C19+C20+C21</f>
        <v>54505743.890000001</v>
      </c>
      <c r="D17" s="47">
        <f t="shared" si="6"/>
        <v>71800000</v>
      </c>
      <c r="E17" s="47">
        <f t="shared" si="6"/>
        <v>72346512.650000006</v>
      </c>
      <c r="F17" s="47">
        <f t="shared" si="6"/>
        <v>72211392.819999993</v>
      </c>
      <c r="G17" s="32">
        <f t="shared" si="1"/>
        <v>100.57297050139276</v>
      </c>
      <c r="H17" s="32">
        <f t="shared" si="2"/>
        <v>99.813232421231277</v>
      </c>
      <c r="I17" s="32">
        <f t="shared" si="3"/>
        <v>132.48400565953636</v>
      </c>
      <c r="J17" s="48"/>
      <c r="K17" s="48"/>
      <c r="L17" s="49"/>
    </row>
    <row r="18" ht="33" customHeight="1">
      <c r="A18" s="50" t="s">
        <v>41</v>
      </c>
      <c r="B18" s="35" t="s">
        <v>42</v>
      </c>
      <c r="C18" s="42">
        <v>52709006.25</v>
      </c>
      <c r="D18" s="42">
        <v>67600000</v>
      </c>
      <c r="E18" s="42">
        <v>67358711.400000006</v>
      </c>
      <c r="F18" s="42">
        <v>67670294.140000001</v>
      </c>
      <c r="G18" s="37">
        <f t="shared" si="1"/>
        <v>100.10398541420118</v>
      </c>
      <c r="H18" s="37">
        <f t="shared" si="2"/>
        <v>100.46257229914882</v>
      </c>
      <c r="I18" s="37">
        <f t="shared" si="3"/>
        <v>128.38468974170806</v>
      </c>
      <c r="J18" s="43"/>
      <c r="K18" s="43"/>
    </row>
    <row r="19" ht="96" customHeight="1">
      <c r="A19" s="50" t="s">
        <v>43</v>
      </c>
      <c r="B19" s="35" t="s">
        <v>44</v>
      </c>
      <c r="C19" s="42">
        <v>269437.73999999999</v>
      </c>
      <c r="D19" s="42">
        <v>0</v>
      </c>
      <c r="E19" s="42">
        <v>1035211.48</v>
      </c>
      <c r="F19" s="42">
        <v>1044809.8</v>
      </c>
      <c r="G19" s="37" t="e">
        <f t="shared" si="1"/>
        <v>#DIV/0!</v>
      </c>
      <c r="H19" s="37">
        <f t="shared" si="2"/>
        <v>100.92718446283074</v>
      </c>
      <c r="I19" s="37">
        <f t="shared" si="3"/>
        <v>387.7741106349838</v>
      </c>
      <c r="J19" s="43" t="s">
        <v>45</v>
      </c>
      <c r="K19" s="43"/>
    </row>
    <row r="20" ht="135.75" customHeight="1">
      <c r="A20" s="50" t="s">
        <v>46</v>
      </c>
      <c r="B20" s="35" t="s">
        <v>47</v>
      </c>
      <c r="C20" s="42">
        <v>-30</v>
      </c>
      <c r="D20" s="42">
        <v>0</v>
      </c>
      <c r="E20" s="42">
        <v>18878.549999999999</v>
      </c>
      <c r="F20" s="42">
        <v>18878.549999999999</v>
      </c>
      <c r="G20" s="37" t="e">
        <f t="shared" si="1"/>
        <v>#DIV/0!</v>
      </c>
      <c r="H20" s="37">
        <f t="shared" si="2"/>
        <v>100</v>
      </c>
      <c r="I20" s="37">
        <f t="shared" si="3"/>
        <v>-62928.5</v>
      </c>
      <c r="J20" s="43" t="s">
        <v>48</v>
      </c>
      <c r="K20" s="43"/>
    </row>
    <row r="21" ht="106.5" customHeight="1">
      <c r="A21" s="50" t="s">
        <v>49</v>
      </c>
      <c r="B21" s="35" t="s">
        <v>50</v>
      </c>
      <c r="C21" s="42">
        <v>1527329.8999999999</v>
      </c>
      <c r="D21" s="42">
        <v>4200000</v>
      </c>
      <c r="E21" s="42">
        <v>3933711.2200000002</v>
      </c>
      <c r="F21" s="42">
        <v>3477410.3300000001</v>
      </c>
      <c r="G21" s="37">
        <f t="shared" si="1"/>
        <v>82.795484047619055</v>
      </c>
      <c r="H21" s="37">
        <f t="shared" si="2"/>
        <v>88.400244337203787</v>
      </c>
      <c r="I21" s="37">
        <f t="shared" si="3"/>
        <v>227.67905807383201</v>
      </c>
      <c r="J21" s="43" t="s">
        <v>51</v>
      </c>
      <c r="K21" s="43" t="s">
        <v>51</v>
      </c>
      <c r="L21" s="2"/>
    </row>
    <row r="22" ht="23.25" customHeight="1">
      <c r="A22" s="45" t="s">
        <v>52</v>
      </c>
      <c r="B22" s="46" t="s">
        <v>53</v>
      </c>
      <c r="C22" s="47">
        <f t="shared" ref="C22:F22" si="7">C23+C24+C25</f>
        <v>6916256.4800000004</v>
      </c>
      <c r="D22" s="47">
        <f t="shared" si="7"/>
        <v>6550700</v>
      </c>
      <c r="E22" s="47">
        <f t="shared" si="7"/>
        <v>7220636.3199999994</v>
      </c>
      <c r="F22" s="47">
        <f t="shared" si="7"/>
        <v>7297785.1099999994</v>
      </c>
      <c r="G22" s="32">
        <f t="shared" si="1"/>
        <v>111.40466072328148</v>
      </c>
      <c r="H22" s="32">
        <f t="shared" si="2"/>
        <v>101.0684486322391</v>
      </c>
      <c r="I22" s="32">
        <f t="shared" si="3"/>
        <v>105.51640372365136</v>
      </c>
      <c r="J22" s="48"/>
      <c r="K22" s="31"/>
    </row>
    <row r="23" ht="36">
      <c r="A23" s="51" t="s">
        <v>54</v>
      </c>
      <c r="B23" s="52" t="s">
        <v>55</v>
      </c>
      <c r="C23" s="53">
        <v>21209.779999999999</v>
      </c>
      <c r="D23" s="53">
        <v>0</v>
      </c>
      <c r="E23" s="53">
        <v>31925.220000000001</v>
      </c>
      <c r="F23" s="53">
        <v>33943.510000000002</v>
      </c>
      <c r="G23" s="37" t="e">
        <f t="shared" si="1"/>
        <v>#DIV/0!</v>
      </c>
      <c r="H23" s="37">
        <f t="shared" si="2"/>
        <v>106.3219298097241</v>
      </c>
      <c r="I23" s="37">
        <f t="shared" si="3"/>
        <v>160.03706780551238</v>
      </c>
      <c r="J23" s="43" t="s">
        <v>56</v>
      </c>
      <c r="K23" s="43" t="s">
        <v>57</v>
      </c>
    </row>
    <row r="24" ht="73.5" customHeight="1">
      <c r="A24" s="51" t="s">
        <v>58</v>
      </c>
      <c r="B24" s="52" t="s">
        <v>59</v>
      </c>
      <c r="C24" s="53">
        <v>6913808.2000000002</v>
      </c>
      <c r="D24" s="53">
        <v>6550700</v>
      </c>
      <c r="E24" s="53">
        <v>7188711.0999999996</v>
      </c>
      <c r="F24" s="53">
        <v>7263841.5999999996</v>
      </c>
      <c r="G24" s="37">
        <f t="shared" si="1"/>
        <v>110.88649457309904</v>
      </c>
      <c r="H24" s="37">
        <f t="shared" si="2"/>
        <v>101.04511780978373</v>
      </c>
      <c r="I24" s="37">
        <f t="shared" si="3"/>
        <v>105.06281617705275</v>
      </c>
      <c r="J24" s="43" t="s">
        <v>60</v>
      </c>
      <c r="K24" s="43"/>
    </row>
    <row r="25" ht="24">
      <c r="A25" s="51" t="s">
        <v>61</v>
      </c>
      <c r="B25" s="52" t="s">
        <v>62</v>
      </c>
      <c r="C25" s="53">
        <v>-18761.5</v>
      </c>
      <c r="D25" s="53">
        <v>0</v>
      </c>
      <c r="E25" s="53">
        <v>0</v>
      </c>
      <c r="F25" s="53">
        <v>0</v>
      </c>
      <c r="G25" s="37" t="e">
        <f t="shared" si="1"/>
        <v>#DIV/0!</v>
      </c>
      <c r="H25" s="37" t="e">
        <f t="shared" si="2"/>
        <v>#DIV/0!</v>
      </c>
      <c r="I25" s="37">
        <f t="shared" si="3"/>
        <v>0</v>
      </c>
      <c r="J25" s="43" t="s">
        <v>63</v>
      </c>
      <c r="K25" s="43" t="s">
        <v>63</v>
      </c>
    </row>
    <row r="26" ht="34.5" customHeight="1">
      <c r="A26" s="45" t="s">
        <v>64</v>
      </c>
      <c r="B26" s="54" t="s">
        <v>65</v>
      </c>
      <c r="C26" s="47">
        <f t="shared" ref="C26:F26" si="8">C27</f>
        <v>4843011.6600000001</v>
      </c>
      <c r="D26" s="47">
        <f t="shared" si="8"/>
        <v>4580000</v>
      </c>
      <c r="E26" s="47">
        <f t="shared" si="8"/>
        <v>6436080.1900000004</v>
      </c>
      <c r="F26" s="47">
        <f t="shared" si="8"/>
        <v>7455323.3799999999</v>
      </c>
      <c r="G26" s="32">
        <f t="shared" si="1"/>
        <v>162.77998646288211</v>
      </c>
      <c r="H26" s="32">
        <f t="shared" si="2"/>
        <v>115.8363966872824</v>
      </c>
      <c r="I26" s="32">
        <f t="shared" si="3"/>
        <v>153.93981892663871</v>
      </c>
      <c r="J26" s="55"/>
      <c r="K26" s="56"/>
    </row>
    <row r="27" ht="94.5" customHeight="1">
      <c r="A27" s="57" t="s">
        <v>66</v>
      </c>
      <c r="B27" s="58" t="s">
        <v>67</v>
      </c>
      <c r="C27" s="53">
        <v>4843011.6600000001</v>
      </c>
      <c r="D27" s="53">
        <v>4580000</v>
      </c>
      <c r="E27" s="53">
        <v>6436080.1900000004</v>
      </c>
      <c r="F27" s="53">
        <v>7455323.3799999999</v>
      </c>
      <c r="G27" s="37">
        <f t="shared" si="1"/>
        <v>162.77998646288211</v>
      </c>
      <c r="H27" s="37">
        <f t="shared" si="2"/>
        <v>115.8363966872824</v>
      </c>
      <c r="I27" s="37">
        <f t="shared" si="3"/>
        <v>153.93981892663871</v>
      </c>
      <c r="J27" s="43" t="s">
        <v>68</v>
      </c>
      <c r="K27" s="59" t="s">
        <v>69</v>
      </c>
    </row>
    <row r="28" s="21" customFormat="1" ht="23.25" customHeight="1">
      <c r="A28" s="22" t="s">
        <v>70</v>
      </c>
      <c r="B28" s="23"/>
      <c r="C28" s="60">
        <f>C29+C36+C38+C41+C46+C47</f>
        <v>154528376.69</v>
      </c>
      <c r="D28" s="60">
        <f t="shared" ref="D28:F28" si="9">D29+D36+D38+D41+D46+D47</f>
        <v>112547100</v>
      </c>
      <c r="E28" s="60">
        <f t="shared" si="9"/>
        <v>115001529.60000001</v>
      </c>
      <c r="F28" s="60">
        <f t="shared" si="9"/>
        <v>119362991.15000001</v>
      </c>
      <c r="G28" s="25">
        <f t="shared" si="1"/>
        <v>106.05603445135414</v>
      </c>
      <c r="H28" s="25">
        <f t="shared" si="2"/>
        <v>103.79252481699164</v>
      </c>
      <c r="I28" s="25">
        <f t="shared" si="3"/>
        <v>77.243412314784479</v>
      </c>
      <c r="J28" s="61"/>
      <c r="K28" s="62"/>
      <c r="L28" s="63"/>
      <c r="M28" s="27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  <c r="QR28" s="29"/>
      <c r="QS28" s="29"/>
      <c r="QT28" s="29"/>
      <c r="QU28" s="29"/>
      <c r="QV28" s="29"/>
      <c r="QW28" s="29"/>
      <c r="QX28" s="29"/>
      <c r="QY28" s="29"/>
      <c r="QZ28" s="29"/>
      <c r="RA28" s="29"/>
      <c r="RB28" s="29"/>
      <c r="RC28" s="29"/>
      <c r="RD28" s="29"/>
      <c r="RE28" s="29"/>
      <c r="RF28" s="29"/>
      <c r="RG28" s="29"/>
      <c r="RH28" s="29"/>
      <c r="RI28" s="29"/>
      <c r="RJ28" s="29"/>
      <c r="RK28" s="29"/>
      <c r="RL28" s="29"/>
      <c r="RM28" s="29"/>
      <c r="RN28" s="29"/>
      <c r="RO28" s="29"/>
      <c r="RP28" s="29"/>
      <c r="RQ28" s="29"/>
      <c r="RR28" s="29"/>
      <c r="RS28" s="29"/>
      <c r="RT28" s="29"/>
      <c r="RU28" s="29"/>
      <c r="RV28" s="29"/>
      <c r="RW28" s="29"/>
      <c r="RX28" s="29"/>
      <c r="RY28" s="29"/>
      <c r="RZ28" s="29"/>
      <c r="SA28" s="29"/>
      <c r="SB28" s="29"/>
      <c r="SC28" s="29"/>
      <c r="SD28" s="29"/>
      <c r="SE28" s="29"/>
      <c r="SF28" s="29"/>
      <c r="SG28" s="29"/>
      <c r="SH28" s="29"/>
      <c r="SI28" s="29"/>
      <c r="SJ28" s="29"/>
      <c r="SK28" s="29"/>
      <c r="SL28" s="29"/>
      <c r="SM28" s="29"/>
      <c r="SN28" s="29"/>
      <c r="SO28" s="29"/>
      <c r="SP28" s="29"/>
      <c r="SQ28" s="29"/>
      <c r="SR28" s="29"/>
      <c r="SS28" s="29"/>
      <c r="ST28" s="29"/>
      <c r="SU28" s="29"/>
      <c r="SV28" s="29"/>
      <c r="SW28" s="29"/>
      <c r="SX28" s="29"/>
      <c r="SY28" s="29"/>
      <c r="SZ28" s="29"/>
      <c r="TA28" s="29"/>
      <c r="TB28" s="29"/>
      <c r="TC28" s="29"/>
      <c r="TD28" s="29"/>
      <c r="TE28" s="29"/>
      <c r="TF28" s="29"/>
      <c r="TG28" s="29"/>
      <c r="TH28" s="29"/>
      <c r="TI28" s="29"/>
      <c r="TJ28" s="29"/>
      <c r="TK28" s="29"/>
      <c r="TL28" s="29"/>
      <c r="TM28" s="29"/>
      <c r="TN28" s="29"/>
      <c r="TO28" s="29"/>
      <c r="TP28" s="29"/>
      <c r="TQ28" s="29"/>
      <c r="TR28" s="29"/>
      <c r="TS28" s="29"/>
      <c r="TT28" s="29"/>
      <c r="TU28" s="29"/>
      <c r="TV28" s="29"/>
      <c r="TW28" s="29"/>
      <c r="TX28" s="29"/>
      <c r="TY28" s="29"/>
      <c r="TZ28" s="29"/>
      <c r="UA28" s="29"/>
      <c r="UB28" s="29"/>
      <c r="UC28" s="29"/>
      <c r="UD28" s="29"/>
      <c r="UE28" s="29"/>
      <c r="UF28" s="29"/>
      <c r="UG28" s="29"/>
      <c r="UH28" s="29"/>
      <c r="UI28" s="29"/>
      <c r="UJ28" s="29"/>
      <c r="UK28" s="29"/>
      <c r="UL28" s="29"/>
      <c r="UM28" s="29"/>
      <c r="UN28" s="29"/>
      <c r="UO28" s="29"/>
      <c r="UP28" s="29"/>
      <c r="UQ28" s="29"/>
      <c r="UR28" s="29"/>
      <c r="US28" s="29"/>
      <c r="UT28" s="29"/>
      <c r="UU28" s="29"/>
      <c r="UV28" s="29"/>
      <c r="UW28" s="29"/>
      <c r="UX28" s="29"/>
      <c r="UY28" s="29"/>
      <c r="UZ28" s="29"/>
      <c r="VA28" s="29"/>
      <c r="VB28" s="29"/>
      <c r="VC28" s="29"/>
      <c r="VD28" s="29"/>
      <c r="VE28" s="29"/>
      <c r="VF28" s="29"/>
      <c r="VG28" s="29"/>
      <c r="VH28" s="29"/>
      <c r="VI28" s="29"/>
      <c r="VJ28" s="29"/>
      <c r="VK28" s="29"/>
      <c r="VL28" s="29"/>
      <c r="VM28" s="29"/>
      <c r="VN28" s="29"/>
      <c r="VO28" s="29"/>
      <c r="VP28" s="29"/>
      <c r="VQ28" s="29"/>
      <c r="VR28" s="29"/>
      <c r="VS28" s="29"/>
      <c r="VT28" s="29"/>
      <c r="VU28" s="29"/>
      <c r="VV28" s="29"/>
      <c r="VW28" s="29"/>
      <c r="VX28" s="29"/>
      <c r="VY28" s="29"/>
      <c r="VZ28" s="29"/>
      <c r="WA28" s="29"/>
      <c r="WB28" s="29"/>
      <c r="WC28" s="29"/>
      <c r="WD28" s="29"/>
      <c r="WE28" s="29"/>
      <c r="WF28" s="29"/>
      <c r="WG28" s="29"/>
      <c r="WH28" s="29"/>
      <c r="WI28" s="29"/>
      <c r="WJ28" s="29"/>
      <c r="WK28" s="29"/>
      <c r="WL28" s="29"/>
      <c r="WM28" s="29"/>
      <c r="WN28" s="29"/>
      <c r="WO28" s="29"/>
      <c r="WP28" s="29"/>
      <c r="WQ28" s="29"/>
      <c r="WR28" s="29"/>
      <c r="WS28" s="29"/>
      <c r="WT28" s="29"/>
      <c r="WU28" s="29"/>
      <c r="WV28" s="29"/>
      <c r="WW28" s="29"/>
      <c r="WX28" s="29"/>
      <c r="WY28" s="29"/>
      <c r="WZ28" s="29"/>
      <c r="XA28" s="29"/>
      <c r="XB28" s="29"/>
      <c r="XC28" s="29"/>
      <c r="XD28" s="29"/>
      <c r="XE28" s="29"/>
      <c r="XF28" s="29"/>
      <c r="XG28" s="29"/>
      <c r="XH28" s="29"/>
      <c r="XI28" s="29"/>
      <c r="XJ28" s="29"/>
      <c r="XK28" s="29"/>
      <c r="XL28" s="29"/>
      <c r="XM28" s="29"/>
      <c r="XN28" s="29"/>
      <c r="XO28" s="29"/>
      <c r="XP28" s="29"/>
      <c r="XQ28" s="29"/>
      <c r="XR28" s="29"/>
      <c r="XS28" s="29"/>
      <c r="XT28" s="29"/>
      <c r="XU28" s="29"/>
      <c r="XV28" s="29"/>
      <c r="XW28" s="29"/>
      <c r="XX28" s="29"/>
      <c r="XY28" s="29"/>
      <c r="XZ28" s="29"/>
      <c r="YA28" s="29"/>
      <c r="YB28" s="29"/>
      <c r="YC28" s="29"/>
      <c r="YD28" s="29"/>
      <c r="YE28" s="29"/>
      <c r="YF28" s="29"/>
      <c r="YG28" s="29"/>
      <c r="YH28" s="29"/>
      <c r="YI28" s="29"/>
      <c r="YJ28" s="29"/>
      <c r="YK28" s="29"/>
      <c r="YL28" s="29"/>
      <c r="YM28" s="29"/>
      <c r="YN28" s="29"/>
      <c r="YO28" s="29"/>
      <c r="YP28" s="29"/>
      <c r="YQ28" s="29"/>
      <c r="YR28" s="29"/>
      <c r="YS28" s="29"/>
      <c r="YT28" s="29"/>
      <c r="YU28" s="29"/>
      <c r="YV28" s="29"/>
      <c r="YW28" s="29"/>
      <c r="YX28" s="29"/>
      <c r="YY28" s="29"/>
      <c r="YZ28" s="29"/>
      <c r="ZA28" s="29"/>
      <c r="ZB28" s="29"/>
      <c r="ZC28" s="29"/>
      <c r="ZD28" s="29"/>
      <c r="ZE28" s="29"/>
      <c r="ZF28" s="29"/>
      <c r="ZG28" s="29"/>
      <c r="ZH28" s="29"/>
      <c r="ZI28" s="29"/>
      <c r="ZJ28" s="29"/>
      <c r="ZK28" s="29"/>
      <c r="ZL28" s="29"/>
      <c r="ZM28" s="29"/>
      <c r="ZN28" s="29"/>
      <c r="ZO28" s="29"/>
      <c r="ZP28" s="29"/>
      <c r="ZQ28" s="29"/>
      <c r="ZR28" s="29"/>
      <c r="ZS28" s="29"/>
      <c r="ZT28" s="29"/>
      <c r="ZU28" s="29"/>
      <c r="ZV28" s="29"/>
      <c r="ZW28" s="29"/>
      <c r="ZX28" s="29"/>
      <c r="ZY28" s="29"/>
      <c r="ZZ28" s="29"/>
      <c r="AAA28" s="29"/>
      <c r="AAB28" s="29"/>
      <c r="AAC28" s="29"/>
      <c r="AAD28" s="29"/>
      <c r="AAE28" s="29"/>
      <c r="AAF28" s="29"/>
      <c r="AAG28" s="29"/>
      <c r="AAH28" s="29"/>
      <c r="AAI28" s="29"/>
      <c r="AAJ28" s="29"/>
      <c r="AAK28" s="29"/>
      <c r="AAL28" s="29"/>
      <c r="AAM28" s="29"/>
      <c r="AAN28" s="29"/>
      <c r="AAO28" s="29"/>
      <c r="AAP28" s="29"/>
      <c r="AAQ28" s="29"/>
      <c r="AAR28" s="29"/>
      <c r="AAS28" s="29"/>
      <c r="AAT28" s="29"/>
      <c r="AAU28" s="29"/>
      <c r="AAV28" s="29"/>
      <c r="AAW28" s="29"/>
      <c r="AAX28" s="29"/>
      <c r="AAY28" s="29"/>
      <c r="AAZ28" s="29"/>
      <c r="ABA28" s="29"/>
      <c r="ABB28" s="29"/>
      <c r="ABC28" s="29"/>
      <c r="ABD28" s="29"/>
      <c r="ABE28" s="29"/>
      <c r="ABF28" s="29"/>
      <c r="ABG28" s="29"/>
      <c r="ABH28" s="29"/>
      <c r="ABI28" s="29"/>
      <c r="ABJ28" s="29"/>
      <c r="ABK28" s="29"/>
      <c r="ABL28" s="29"/>
      <c r="ABM28" s="29"/>
      <c r="ABN28" s="29"/>
      <c r="ABO28" s="29"/>
      <c r="ABP28" s="29"/>
      <c r="ABQ28" s="29"/>
      <c r="ABR28" s="29"/>
      <c r="ABS28" s="29"/>
      <c r="ABT28" s="29"/>
      <c r="ABU28" s="29"/>
      <c r="ABV28" s="29"/>
      <c r="ABW28" s="29"/>
      <c r="ABX28" s="29"/>
      <c r="ABY28" s="29"/>
      <c r="ABZ28" s="29"/>
      <c r="ACA28" s="29"/>
      <c r="ACB28" s="29"/>
      <c r="ACC28" s="29"/>
      <c r="ACD28" s="29"/>
      <c r="ACE28" s="29"/>
      <c r="ACF28" s="29"/>
      <c r="ACG28" s="29"/>
      <c r="ACH28" s="29"/>
      <c r="ACI28" s="29"/>
      <c r="ACJ28" s="29"/>
      <c r="ACK28" s="29"/>
      <c r="ACL28" s="29"/>
      <c r="ACM28" s="29"/>
      <c r="ACN28" s="29"/>
      <c r="ACO28" s="29"/>
      <c r="ACP28" s="29"/>
      <c r="ACQ28" s="29"/>
      <c r="ACR28" s="29"/>
      <c r="ACS28" s="29"/>
      <c r="ACT28" s="29"/>
      <c r="ACU28" s="29"/>
      <c r="ACV28" s="29"/>
      <c r="ACW28" s="29"/>
      <c r="ACX28" s="29"/>
      <c r="ACY28" s="29"/>
      <c r="ACZ28" s="29"/>
      <c r="ADA28" s="29"/>
      <c r="ADB28" s="29"/>
      <c r="ADC28" s="29"/>
      <c r="ADD28" s="29"/>
      <c r="ADE28" s="29"/>
      <c r="ADF28" s="29"/>
      <c r="ADG28" s="29"/>
      <c r="ADH28" s="29"/>
      <c r="ADI28" s="29"/>
      <c r="ADJ28" s="29"/>
      <c r="ADK28" s="29"/>
      <c r="ADL28" s="29"/>
      <c r="ADM28" s="29"/>
      <c r="ADN28" s="29"/>
      <c r="ADO28" s="29"/>
      <c r="ADP28" s="29"/>
      <c r="ADQ28" s="29"/>
      <c r="ADR28" s="29"/>
      <c r="ADS28" s="29"/>
      <c r="ADT28" s="29"/>
      <c r="ADU28" s="29"/>
      <c r="ADV28" s="29"/>
      <c r="ADW28" s="29"/>
      <c r="ADX28" s="29"/>
      <c r="ADY28" s="29"/>
      <c r="ADZ28" s="29"/>
      <c r="AEA28" s="29"/>
      <c r="AEB28" s="29"/>
      <c r="AEC28" s="29"/>
      <c r="AED28" s="29"/>
      <c r="AEE28" s="29"/>
      <c r="AEF28" s="29"/>
      <c r="AEG28" s="29"/>
      <c r="AEH28" s="29"/>
      <c r="AEI28" s="29"/>
      <c r="AEJ28" s="29"/>
      <c r="AEK28" s="29"/>
      <c r="AEL28" s="29"/>
      <c r="AEM28" s="29"/>
      <c r="AEN28" s="29"/>
      <c r="AEO28" s="29"/>
      <c r="AEP28" s="29"/>
      <c r="AEQ28" s="29"/>
      <c r="AER28" s="29"/>
      <c r="AES28" s="29"/>
      <c r="AET28" s="29"/>
      <c r="AEU28" s="29"/>
      <c r="AEV28" s="29"/>
      <c r="AEW28" s="29"/>
      <c r="AEX28" s="29"/>
      <c r="AEY28" s="29"/>
      <c r="AEZ28" s="29"/>
      <c r="AFA28" s="29"/>
      <c r="AFB28" s="29"/>
      <c r="AFC28" s="29"/>
      <c r="AFD28" s="29"/>
      <c r="AFE28" s="29"/>
      <c r="AFF28" s="29"/>
      <c r="AFG28" s="29"/>
      <c r="AFH28" s="29"/>
      <c r="AFI28" s="29"/>
      <c r="AFJ28" s="29"/>
      <c r="AFK28" s="29"/>
      <c r="AFL28" s="29"/>
      <c r="AFM28" s="29"/>
      <c r="AFN28" s="29"/>
      <c r="AFO28" s="29"/>
      <c r="AFP28" s="29"/>
      <c r="AFQ28" s="29"/>
      <c r="AFR28" s="29"/>
      <c r="AFS28" s="29"/>
      <c r="AFT28" s="29"/>
      <c r="AFU28" s="29"/>
      <c r="AFV28" s="29"/>
      <c r="AFW28" s="29"/>
      <c r="AFX28" s="29"/>
      <c r="AFY28" s="29"/>
      <c r="AFZ28" s="29"/>
      <c r="AGA28" s="29"/>
      <c r="AGB28" s="29"/>
      <c r="AGC28" s="29"/>
      <c r="AGD28" s="29"/>
      <c r="AGE28" s="29"/>
      <c r="AGF28" s="29"/>
      <c r="AGG28" s="29"/>
      <c r="AGH28" s="29"/>
      <c r="AGI28" s="29"/>
      <c r="AGJ28" s="29"/>
      <c r="AGK28" s="29"/>
      <c r="AGL28" s="29"/>
      <c r="AGM28" s="29"/>
      <c r="AGN28" s="29"/>
      <c r="AGO28" s="29"/>
      <c r="AGP28" s="29"/>
      <c r="AGQ28" s="29"/>
      <c r="AGR28" s="29"/>
      <c r="AGS28" s="29"/>
      <c r="AGT28" s="29"/>
      <c r="AGU28" s="29"/>
      <c r="AGV28" s="29"/>
      <c r="AGW28" s="29"/>
      <c r="AGX28" s="29"/>
      <c r="AGY28" s="29"/>
      <c r="AGZ28" s="29"/>
      <c r="AHA28" s="29"/>
      <c r="AHB28" s="29"/>
      <c r="AHC28" s="29"/>
      <c r="AHD28" s="29"/>
      <c r="AHE28" s="29"/>
      <c r="AHF28" s="29"/>
      <c r="AHG28" s="29"/>
      <c r="AHH28" s="29"/>
      <c r="AHI28" s="29"/>
      <c r="AHJ28" s="29"/>
      <c r="AHK28" s="29"/>
      <c r="AHL28" s="29"/>
      <c r="AHM28" s="29"/>
      <c r="AHN28" s="29"/>
      <c r="AHO28" s="29"/>
      <c r="AHP28" s="29"/>
      <c r="AHQ28" s="29"/>
      <c r="AHR28" s="29"/>
      <c r="AHS28" s="29"/>
      <c r="AHT28" s="29"/>
      <c r="AHU28" s="29"/>
      <c r="AHV28" s="29"/>
      <c r="AHW28" s="29"/>
      <c r="AHX28" s="29"/>
      <c r="AHY28" s="29"/>
      <c r="AHZ28" s="29"/>
      <c r="AIA28" s="29"/>
      <c r="AIB28" s="29"/>
      <c r="AIC28" s="29"/>
      <c r="AID28" s="29"/>
      <c r="AIE28" s="29"/>
      <c r="AIF28" s="29"/>
      <c r="AIG28" s="29"/>
      <c r="AIH28" s="29"/>
      <c r="AII28" s="29"/>
      <c r="AIJ28" s="29"/>
      <c r="AIK28" s="29"/>
      <c r="AIL28" s="29"/>
      <c r="AIM28" s="29"/>
      <c r="AIN28" s="29"/>
      <c r="AIO28" s="29"/>
      <c r="AIP28" s="29"/>
      <c r="AIQ28" s="29"/>
      <c r="AIR28" s="29"/>
      <c r="AIS28" s="29"/>
      <c r="AIT28" s="29"/>
      <c r="AIU28" s="29"/>
      <c r="AIV28" s="29"/>
      <c r="AIW28" s="29"/>
      <c r="AIX28" s="29"/>
      <c r="AIY28" s="29"/>
      <c r="AIZ28" s="29"/>
      <c r="AJA28" s="29"/>
      <c r="AJB28" s="29"/>
      <c r="AJC28" s="29"/>
      <c r="AJD28" s="29"/>
      <c r="AJE28" s="29"/>
      <c r="AJF28" s="29"/>
      <c r="AJG28" s="29"/>
      <c r="AJH28" s="29"/>
      <c r="AJI28" s="29"/>
      <c r="AJJ28" s="29"/>
      <c r="AJK28" s="29"/>
      <c r="AJL28" s="29"/>
      <c r="AJM28" s="29"/>
      <c r="AJN28" s="29"/>
      <c r="AJO28" s="29"/>
      <c r="AJP28" s="29"/>
      <c r="AJQ28" s="29"/>
      <c r="AJR28" s="29"/>
      <c r="AJS28" s="29"/>
      <c r="AJT28" s="29"/>
      <c r="AJU28" s="29"/>
      <c r="AJV28" s="29"/>
      <c r="AJW28" s="29"/>
      <c r="AJX28" s="29"/>
      <c r="AJY28" s="29"/>
      <c r="AJZ28" s="29"/>
      <c r="AKA28" s="29"/>
      <c r="AKB28" s="29"/>
      <c r="AKC28" s="29"/>
      <c r="AKD28" s="29"/>
      <c r="AKE28" s="29"/>
      <c r="AKF28" s="29"/>
      <c r="AKG28" s="29"/>
      <c r="AKH28" s="29"/>
      <c r="AKI28" s="29"/>
      <c r="AKJ28" s="29"/>
      <c r="AKK28" s="29"/>
      <c r="AKL28" s="29"/>
      <c r="AKM28" s="29"/>
      <c r="AKN28" s="29"/>
      <c r="AKO28" s="29"/>
      <c r="AKP28" s="29"/>
      <c r="AKQ28" s="29"/>
      <c r="AKR28" s="29"/>
      <c r="AKS28" s="29"/>
      <c r="AKT28" s="29"/>
      <c r="AKU28" s="29"/>
      <c r="AKV28" s="29"/>
      <c r="AKW28" s="29"/>
      <c r="AKX28" s="29"/>
      <c r="AKY28" s="29"/>
      <c r="AKZ28" s="29"/>
      <c r="ALA28" s="29"/>
      <c r="ALB28" s="29"/>
      <c r="ALC28" s="29"/>
      <c r="ALD28" s="29"/>
      <c r="ALE28" s="29"/>
      <c r="ALF28" s="29"/>
      <c r="ALG28" s="29"/>
      <c r="ALH28" s="29"/>
      <c r="ALI28" s="29"/>
      <c r="ALJ28" s="29"/>
      <c r="ALK28" s="29"/>
      <c r="ALL28" s="29"/>
      <c r="ALM28" s="29"/>
      <c r="ALN28" s="29"/>
      <c r="ALO28" s="29"/>
      <c r="ALP28" s="29"/>
      <c r="ALQ28" s="29"/>
      <c r="ALR28" s="29"/>
      <c r="ALS28" s="29"/>
      <c r="ALT28" s="29"/>
      <c r="ALU28" s="29"/>
      <c r="ALV28" s="29"/>
      <c r="ALW28" s="29"/>
      <c r="ALX28" s="29"/>
      <c r="ALY28" s="29"/>
      <c r="ALZ28" s="29"/>
      <c r="AMA28" s="29"/>
      <c r="AMB28" s="29"/>
      <c r="AMC28" s="29"/>
    </row>
    <row r="29" ht="60.75" customHeight="1">
      <c r="A29" s="64" t="s">
        <v>71</v>
      </c>
      <c r="B29" s="45" t="s">
        <v>72</v>
      </c>
      <c r="C29" s="47">
        <f t="shared" ref="C29:D29" si="10">C30+C31+C34+C35+C32+C33</f>
        <v>46572967.620000005</v>
      </c>
      <c r="D29" s="47">
        <f t="shared" si="10"/>
        <v>24791100</v>
      </c>
      <c r="E29" s="47">
        <f>E30+E31+E34+E35+E32+E33</f>
        <v>28081994.300000001</v>
      </c>
      <c r="F29" s="47">
        <f>F30+F31+F34+F35+F32+F33</f>
        <v>29572207.130000003</v>
      </c>
      <c r="G29" s="32">
        <f t="shared" si="1"/>
        <v>119.28557881659145</v>
      </c>
      <c r="H29" s="32">
        <f t="shared" si="2"/>
        <v>105.30664885862468</v>
      </c>
      <c r="I29" s="32">
        <f t="shared" si="3"/>
        <v>63.496505894334931</v>
      </c>
      <c r="J29" s="45"/>
      <c r="K29" s="45"/>
    </row>
    <row r="30" ht="108" customHeight="1">
      <c r="A30" s="50" t="s">
        <v>73</v>
      </c>
      <c r="B30" s="65" t="s">
        <v>74</v>
      </c>
      <c r="C30" s="42">
        <v>295164.28999999998</v>
      </c>
      <c r="D30" s="42">
        <v>302500</v>
      </c>
      <c r="E30" s="42">
        <v>302500</v>
      </c>
      <c r="F30" s="42">
        <v>360430.62</v>
      </c>
      <c r="G30" s="37">
        <f t="shared" si="1"/>
        <v>119.15061818181817</v>
      </c>
      <c r="H30" s="37">
        <f t="shared" si="2"/>
        <v>119.15061818181817</v>
      </c>
      <c r="I30" s="37">
        <f t="shared" si="3"/>
        <v>122.11186522597298</v>
      </c>
      <c r="J30" s="66" t="s">
        <v>75</v>
      </c>
      <c r="K30" s="66" t="s">
        <v>76</v>
      </c>
    </row>
    <row r="31" ht="96" customHeight="1">
      <c r="A31" s="50" t="s">
        <v>77</v>
      </c>
      <c r="B31" s="65" t="s">
        <v>78</v>
      </c>
      <c r="C31" s="42">
        <v>42322861.200000003</v>
      </c>
      <c r="D31" s="42">
        <v>21552500</v>
      </c>
      <c r="E31" s="42">
        <v>21514721.210000001</v>
      </c>
      <c r="F31" s="42">
        <v>22140337.59</v>
      </c>
      <c r="G31" s="37">
        <f t="shared" si="1"/>
        <v>102.72746822874377</v>
      </c>
      <c r="H31" s="37">
        <f t="shared" si="2"/>
        <v>102.90785259959219</v>
      </c>
      <c r="I31" s="37">
        <f t="shared" si="3"/>
        <v>52.31295087866129</v>
      </c>
      <c r="J31" s="67"/>
      <c r="K31" s="67"/>
    </row>
    <row r="32" ht="81.75" customHeight="1">
      <c r="A32" s="50" t="s">
        <v>79</v>
      </c>
      <c r="B32" s="65" t="s">
        <v>80</v>
      </c>
      <c r="C32" s="42">
        <v>26.02</v>
      </c>
      <c r="D32" s="42">
        <v>0</v>
      </c>
      <c r="E32" s="42">
        <v>134.72</v>
      </c>
      <c r="F32" s="42">
        <v>134.78999999999999</v>
      </c>
      <c r="G32" s="37" t="e">
        <f t="shared" si="1"/>
        <v>#DIV/0!</v>
      </c>
      <c r="H32" s="37">
        <f t="shared" si="2"/>
        <v>100.05195961995248</v>
      </c>
      <c r="I32" s="37">
        <f t="shared" si="3"/>
        <v>518.02459646425825</v>
      </c>
      <c r="J32" s="68" t="s">
        <v>81</v>
      </c>
      <c r="K32" s="68"/>
    </row>
    <row r="33" ht="174.75" customHeight="1">
      <c r="A33" s="50" t="s">
        <v>82</v>
      </c>
      <c r="B33" s="65" t="s">
        <v>83</v>
      </c>
      <c r="C33" s="42">
        <v>15643.459999999999</v>
      </c>
      <c r="D33" s="42">
        <v>0</v>
      </c>
      <c r="E33" s="42">
        <v>25730.09</v>
      </c>
      <c r="F33" s="42">
        <v>48839.160000000003</v>
      </c>
      <c r="G33" s="37" t="e">
        <f t="shared" si="1"/>
        <v>#DIV/0!</v>
      </c>
      <c r="H33" s="37">
        <f t="shared" si="2"/>
        <v>189.81340523876909</v>
      </c>
      <c r="I33" s="37">
        <f t="shared" si="3"/>
        <v>312.20177633336874</v>
      </c>
      <c r="J33" s="68" t="s">
        <v>84</v>
      </c>
      <c r="K33" s="69" t="s">
        <v>85</v>
      </c>
    </row>
    <row r="34" ht="53.25" customHeight="1">
      <c r="A34" s="50" t="s">
        <v>86</v>
      </c>
      <c r="B34" s="65" t="s">
        <v>87</v>
      </c>
      <c r="C34" s="42">
        <v>1431924.79</v>
      </c>
      <c r="D34" s="42">
        <v>1415100</v>
      </c>
      <c r="E34" s="42">
        <v>2888908.2799999998</v>
      </c>
      <c r="F34" s="42">
        <v>2888908.2799999998</v>
      </c>
      <c r="G34" s="37">
        <f t="shared" si="1"/>
        <v>204.14870185852587</v>
      </c>
      <c r="H34" s="37">
        <f t="shared" si="2"/>
        <v>100</v>
      </c>
      <c r="I34" s="37">
        <f t="shared" si="3"/>
        <v>201.75000112959842</v>
      </c>
      <c r="J34" s="70" t="s">
        <v>88</v>
      </c>
      <c r="K34" s="71"/>
    </row>
    <row r="35" ht="94.5" customHeight="1">
      <c r="A35" s="50" t="s">
        <v>89</v>
      </c>
      <c r="B35" s="65" t="s">
        <v>90</v>
      </c>
      <c r="C35" s="42">
        <v>2507347.8599999999</v>
      </c>
      <c r="D35" s="42">
        <v>1521000</v>
      </c>
      <c r="E35" s="42">
        <v>3350000</v>
      </c>
      <c r="F35" s="42">
        <v>4133556.6899999999</v>
      </c>
      <c r="G35" s="37">
        <f t="shared" si="1"/>
        <v>271.7657258382643</v>
      </c>
      <c r="H35" s="37">
        <f t="shared" si="2"/>
        <v>123.38975194029851</v>
      </c>
      <c r="I35" s="37">
        <f t="shared" si="3"/>
        <v>164.85772700083189</v>
      </c>
      <c r="J35" s="72" t="s">
        <v>91</v>
      </c>
      <c r="K35" s="70" t="s">
        <v>92</v>
      </c>
    </row>
    <row r="36" ht="36" customHeight="1">
      <c r="A36" s="45" t="s">
        <v>93</v>
      </c>
      <c r="B36" s="73" t="s">
        <v>94</v>
      </c>
      <c r="C36" s="47">
        <f t="shared" ref="C36:F36" si="11">C37</f>
        <v>7193317.9199999999</v>
      </c>
      <c r="D36" s="47">
        <f t="shared" si="11"/>
        <v>6933700</v>
      </c>
      <c r="E36" s="47">
        <f t="shared" si="11"/>
        <v>7423795.1299999999</v>
      </c>
      <c r="F36" s="47">
        <f t="shared" si="11"/>
        <v>7435335.6299999999</v>
      </c>
      <c r="G36" s="74">
        <f t="shared" si="1"/>
        <v>107.23474667205099</v>
      </c>
      <c r="H36" s="74">
        <f t="shared" si="2"/>
        <v>100.15545283507844</v>
      </c>
      <c r="I36" s="74">
        <f t="shared" si="3"/>
        <v>103.3644795446494</v>
      </c>
      <c r="J36" s="75"/>
      <c r="K36" s="75"/>
    </row>
    <row r="37" s="76" customFormat="1" ht="66.75" customHeight="1">
      <c r="A37" s="57" t="s">
        <v>95</v>
      </c>
      <c r="B37" s="77" t="s">
        <v>96</v>
      </c>
      <c r="C37" s="36">
        <v>7193317.9199999999</v>
      </c>
      <c r="D37" s="36">
        <v>6933700</v>
      </c>
      <c r="E37" s="36">
        <v>7423795.1299999999</v>
      </c>
      <c r="F37" s="36">
        <v>7435335.6299999999</v>
      </c>
      <c r="G37" s="37">
        <f t="shared" si="1"/>
        <v>107.23474667205099</v>
      </c>
      <c r="H37" s="37">
        <f t="shared" si="2"/>
        <v>100.15545283507844</v>
      </c>
      <c r="I37" s="37">
        <f t="shared" si="3"/>
        <v>103.3644795446494</v>
      </c>
      <c r="J37" s="78" t="s">
        <v>97</v>
      </c>
      <c r="K37" s="79"/>
      <c r="L37" s="80"/>
      <c r="M37" s="80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  <c r="IX37" s="81"/>
      <c r="IY37" s="81"/>
      <c r="IZ37" s="81"/>
      <c r="JA37" s="81"/>
      <c r="JB37" s="81"/>
      <c r="JC37" s="81"/>
      <c r="JD37" s="81"/>
      <c r="JE37" s="81"/>
      <c r="JF37" s="81"/>
      <c r="JG37" s="81"/>
      <c r="JH37" s="81"/>
      <c r="JI37" s="81"/>
      <c r="JJ37" s="81"/>
      <c r="JK37" s="81"/>
      <c r="JL37" s="81"/>
      <c r="JM37" s="81"/>
      <c r="JN37" s="81"/>
      <c r="JO37" s="81"/>
      <c r="JP37" s="81"/>
      <c r="JQ37" s="81"/>
      <c r="JR37" s="81"/>
      <c r="JS37" s="81"/>
      <c r="JT37" s="81"/>
      <c r="JU37" s="81"/>
      <c r="JV37" s="81"/>
      <c r="JW37" s="81"/>
      <c r="JX37" s="81"/>
      <c r="JY37" s="81"/>
      <c r="JZ37" s="81"/>
      <c r="KA37" s="81"/>
      <c r="KB37" s="81"/>
      <c r="KC37" s="81"/>
      <c r="KD37" s="81"/>
      <c r="KE37" s="81"/>
      <c r="KF37" s="81"/>
      <c r="KG37" s="81"/>
      <c r="KH37" s="81"/>
      <c r="KI37" s="81"/>
      <c r="KJ37" s="81"/>
      <c r="KK37" s="81"/>
      <c r="KL37" s="81"/>
      <c r="KM37" s="81"/>
      <c r="KN37" s="81"/>
      <c r="KO37" s="81"/>
      <c r="KP37" s="81"/>
      <c r="KQ37" s="81"/>
      <c r="KR37" s="81"/>
      <c r="KS37" s="81"/>
      <c r="KT37" s="81"/>
      <c r="KU37" s="81"/>
      <c r="KV37" s="81"/>
      <c r="KW37" s="81"/>
      <c r="KX37" s="81"/>
      <c r="KY37" s="81"/>
      <c r="KZ37" s="81"/>
      <c r="LA37" s="81"/>
      <c r="LB37" s="81"/>
      <c r="LC37" s="81"/>
      <c r="LD37" s="81"/>
      <c r="LE37" s="81"/>
      <c r="LF37" s="81"/>
      <c r="LG37" s="81"/>
      <c r="LH37" s="81"/>
      <c r="LI37" s="81"/>
      <c r="LJ37" s="81"/>
      <c r="LK37" s="81"/>
      <c r="LL37" s="81"/>
      <c r="LM37" s="81"/>
      <c r="LN37" s="81"/>
      <c r="LO37" s="81"/>
      <c r="LP37" s="81"/>
      <c r="LQ37" s="81"/>
      <c r="LR37" s="81"/>
      <c r="LS37" s="81"/>
      <c r="LT37" s="81"/>
      <c r="LU37" s="81"/>
      <c r="LV37" s="81"/>
      <c r="LW37" s="81"/>
      <c r="LX37" s="81"/>
      <c r="LY37" s="81"/>
      <c r="LZ37" s="81"/>
      <c r="MA37" s="81"/>
      <c r="MB37" s="81"/>
      <c r="MC37" s="81"/>
      <c r="MD37" s="81"/>
      <c r="ME37" s="81"/>
      <c r="MF37" s="81"/>
      <c r="MG37" s="81"/>
      <c r="MH37" s="81"/>
      <c r="MI37" s="81"/>
      <c r="MJ37" s="81"/>
      <c r="MK37" s="81"/>
      <c r="ML37" s="81"/>
      <c r="MM37" s="81"/>
      <c r="MN37" s="81"/>
      <c r="MO37" s="81"/>
      <c r="MP37" s="81"/>
      <c r="MQ37" s="81"/>
      <c r="MR37" s="81"/>
      <c r="MS37" s="81"/>
      <c r="MT37" s="81"/>
      <c r="MU37" s="81"/>
      <c r="MV37" s="81"/>
      <c r="MW37" s="81"/>
      <c r="MX37" s="81"/>
      <c r="MY37" s="81"/>
      <c r="MZ37" s="81"/>
      <c r="NA37" s="81"/>
      <c r="NB37" s="81"/>
      <c r="NC37" s="81"/>
      <c r="ND37" s="81"/>
      <c r="NE37" s="81"/>
      <c r="NF37" s="81"/>
      <c r="NG37" s="81"/>
      <c r="NH37" s="81"/>
      <c r="NI37" s="81"/>
      <c r="NJ37" s="81"/>
      <c r="NK37" s="81"/>
      <c r="NL37" s="81"/>
      <c r="NM37" s="81"/>
      <c r="NN37" s="81"/>
      <c r="NO37" s="81"/>
      <c r="NP37" s="81"/>
      <c r="NQ37" s="81"/>
      <c r="NR37" s="81"/>
      <c r="NS37" s="81"/>
      <c r="NT37" s="81"/>
      <c r="NU37" s="81"/>
      <c r="NV37" s="81"/>
      <c r="NW37" s="81"/>
      <c r="NX37" s="81"/>
      <c r="NY37" s="81"/>
      <c r="NZ37" s="81"/>
      <c r="OA37" s="81"/>
      <c r="OB37" s="81"/>
      <c r="OC37" s="81"/>
      <c r="OD37" s="81"/>
      <c r="OE37" s="81"/>
      <c r="OF37" s="81"/>
      <c r="OG37" s="81"/>
      <c r="OH37" s="81"/>
      <c r="OI37" s="81"/>
      <c r="OJ37" s="81"/>
      <c r="OK37" s="81"/>
      <c r="OL37" s="81"/>
      <c r="OM37" s="81"/>
      <c r="ON37" s="81"/>
      <c r="OO37" s="81"/>
      <c r="OP37" s="81"/>
      <c r="OQ37" s="81"/>
      <c r="OR37" s="81"/>
      <c r="OS37" s="81"/>
      <c r="OT37" s="81"/>
      <c r="OU37" s="81"/>
      <c r="OV37" s="81"/>
      <c r="OW37" s="81"/>
      <c r="OX37" s="81"/>
      <c r="OY37" s="81"/>
      <c r="OZ37" s="81"/>
      <c r="PA37" s="81"/>
      <c r="PB37" s="81"/>
      <c r="PC37" s="81"/>
      <c r="PD37" s="81"/>
      <c r="PE37" s="81"/>
      <c r="PF37" s="81"/>
      <c r="PG37" s="81"/>
      <c r="PH37" s="81"/>
      <c r="PI37" s="81"/>
      <c r="PJ37" s="81"/>
      <c r="PK37" s="81"/>
      <c r="PL37" s="81"/>
      <c r="PM37" s="81"/>
      <c r="PN37" s="81"/>
      <c r="PO37" s="81"/>
      <c r="PP37" s="81"/>
      <c r="PQ37" s="81"/>
      <c r="PR37" s="81"/>
      <c r="PS37" s="81"/>
      <c r="PT37" s="81"/>
      <c r="PU37" s="81"/>
      <c r="PV37" s="81"/>
      <c r="PW37" s="81"/>
      <c r="PX37" s="81"/>
      <c r="PY37" s="81"/>
      <c r="PZ37" s="81"/>
      <c r="QA37" s="81"/>
      <c r="QB37" s="81"/>
      <c r="QC37" s="81"/>
      <c r="QD37" s="81"/>
      <c r="QE37" s="81"/>
      <c r="QF37" s="81"/>
      <c r="QG37" s="81"/>
      <c r="QH37" s="81"/>
      <c r="QI37" s="81"/>
      <c r="QJ37" s="81"/>
      <c r="QK37" s="81"/>
      <c r="QL37" s="81"/>
      <c r="QM37" s="81"/>
      <c r="QN37" s="81"/>
      <c r="QO37" s="81"/>
      <c r="QP37" s="81"/>
      <c r="QQ37" s="81"/>
      <c r="QR37" s="81"/>
      <c r="QS37" s="81"/>
      <c r="QT37" s="81"/>
      <c r="QU37" s="81"/>
      <c r="QV37" s="81"/>
      <c r="QW37" s="81"/>
      <c r="QX37" s="81"/>
      <c r="QY37" s="81"/>
      <c r="QZ37" s="81"/>
      <c r="RA37" s="81"/>
      <c r="RB37" s="81"/>
      <c r="RC37" s="81"/>
      <c r="RD37" s="81"/>
      <c r="RE37" s="81"/>
      <c r="RF37" s="81"/>
      <c r="RG37" s="81"/>
      <c r="RH37" s="81"/>
      <c r="RI37" s="81"/>
      <c r="RJ37" s="81"/>
      <c r="RK37" s="81"/>
      <c r="RL37" s="81"/>
      <c r="RM37" s="81"/>
      <c r="RN37" s="81"/>
      <c r="RO37" s="81"/>
      <c r="RP37" s="81"/>
      <c r="RQ37" s="81"/>
      <c r="RR37" s="81"/>
      <c r="RS37" s="81"/>
      <c r="RT37" s="81"/>
      <c r="RU37" s="81"/>
      <c r="RV37" s="81"/>
      <c r="RW37" s="81"/>
      <c r="RX37" s="81"/>
      <c r="RY37" s="81"/>
      <c r="RZ37" s="81"/>
      <c r="SA37" s="81"/>
      <c r="SB37" s="81"/>
      <c r="SC37" s="81"/>
      <c r="SD37" s="81"/>
      <c r="SE37" s="81"/>
      <c r="SF37" s="81"/>
      <c r="SG37" s="81"/>
      <c r="SH37" s="81"/>
      <c r="SI37" s="81"/>
      <c r="SJ37" s="81"/>
      <c r="SK37" s="81"/>
      <c r="SL37" s="81"/>
      <c r="SM37" s="81"/>
      <c r="SN37" s="81"/>
      <c r="SO37" s="81"/>
      <c r="SP37" s="81"/>
      <c r="SQ37" s="81"/>
      <c r="SR37" s="81"/>
      <c r="SS37" s="81"/>
      <c r="ST37" s="81"/>
      <c r="SU37" s="81"/>
      <c r="SV37" s="81"/>
      <c r="SW37" s="81"/>
      <c r="SX37" s="81"/>
      <c r="SY37" s="81"/>
      <c r="SZ37" s="81"/>
      <c r="TA37" s="81"/>
      <c r="TB37" s="81"/>
      <c r="TC37" s="81"/>
      <c r="TD37" s="81"/>
      <c r="TE37" s="81"/>
      <c r="TF37" s="81"/>
      <c r="TG37" s="81"/>
      <c r="TH37" s="81"/>
      <c r="TI37" s="81"/>
      <c r="TJ37" s="81"/>
      <c r="TK37" s="81"/>
      <c r="TL37" s="81"/>
      <c r="TM37" s="81"/>
      <c r="TN37" s="81"/>
      <c r="TO37" s="81"/>
      <c r="TP37" s="81"/>
      <c r="TQ37" s="81"/>
      <c r="TR37" s="81"/>
      <c r="TS37" s="81"/>
      <c r="TT37" s="81"/>
      <c r="TU37" s="81"/>
      <c r="TV37" s="81"/>
      <c r="TW37" s="81"/>
      <c r="TX37" s="81"/>
      <c r="TY37" s="81"/>
      <c r="TZ37" s="81"/>
      <c r="UA37" s="81"/>
      <c r="UB37" s="81"/>
      <c r="UC37" s="81"/>
      <c r="UD37" s="81"/>
      <c r="UE37" s="81"/>
      <c r="UF37" s="81"/>
      <c r="UG37" s="81"/>
      <c r="UH37" s="81"/>
      <c r="UI37" s="81"/>
      <c r="UJ37" s="81"/>
      <c r="UK37" s="81"/>
      <c r="UL37" s="81"/>
      <c r="UM37" s="81"/>
      <c r="UN37" s="81"/>
      <c r="UO37" s="81"/>
      <c r="UP37" s="81"/>
      <c r="UQ37" s="81"/>
      <c r="UR37" s="81"/>
      <c r="US37" s="81"/>
      <c r="UT37" s="81"/>
      <c r="UU37" s="81"/>
      <c r="UV37" s="81"/>
      <c r="UW37" s="81"/>
      <c r="UX37" s="81"/>
      <c r="UY37" s="81"/>
      <c r="UZ37" s="81"/>
      <c r="VA37" s="81"/>
      <c r="VB37" s="81"/>
      <c r="VC37" s="81"/>
      <c r="VD37" s="81"/>
      <c r="VE37" s="81"/>
      <c r="VF37" s="81"/>
      <c r="VG37" s="81"/>
      <c r="VH37" s="81"/>
      <c r="VI37" s="81"/>
      <c r="VJ37" s="81"/>
      <c r="VK37" s="81"/>
      <c r="VL37" s="81"/>
      <c r="VM37" s="81"/>
      <c r="VN37" s="81"/>
      <c r="VO37" s="81"/>
      <c r="VP37" s="81"/>
      <c r="VQ37" s="81"/>
      <c r="VR37" s="81"/>
      <c r="VS37" s="81"/>
      <c r="VT37" s="81"/>
      <c r="VU37" s="81"/>
      <c r="VV37" s="81"/>
      <c r="VW37" s="81"/>
      <c r="VX37" s="81"/>
      <c r="VY37" s="81"/>
      <c r="VZ37" s="81"/>
      <c r="WA37" s="81"/>
      <c r="WB37" s="81"/>
      <c r="WC37" s="81"/>
      <c r="WD37" s="81"/>
      <c r="WE37" s="81"/>
      <c r="WF37" s="81"/>
      <c r="WG37" s="81"/>
      <c r="WH37" s="81"/>
      <c r="WI37" s="81"/>
      <c r="WJ37" s="81"/>
      <c r="WK37" s="81"/>
      <c r="WL37" s="81"/>
      <c r="WM37" s="81"/>
      <c r="WN37" s="81"/>
      <c r="WO37" s="81"/>
      <c r="WP37" s="81"/>
      <c r="WQ37" s="81"/>
      <c r="WR37" s="81"/>
      <c r="WS37" s="81"/>
      <c r="WT37" s="81"/>
      <c r="WU37" s="81"/>
      <c r="WV37" s="81"/>
      <c r="WW37" s="81"/>
      <c r="WX37" s="81"/>
      <c r="WY37" s="81"/>
      <c r="WZ37" s="81"/>
      <c r="XA37" s="81"/>
      <c r="XB37" s="81"/>
      <c r="XC37" s="81"/>
      <c r="XD37" s="81"/>
      <c r="XE37" s="81"/>
      <c r="XF37" s="81"/>
      <c r="XG37" s="81"/>
      <c r="XH37" s="81"/>
      <c r="XI37" s="81"/>
      <c r="XJ37" s="81"/>
      <c r="XK37" s="81"/>
      <c r="XL37" s="81"/>
      <c r="XM37" s="81"/>
      <c r="XN37" s="81"/>
      <c r="XO37" s="81"/>
      <c r="XP37" s="81"/>
      <c r="XQ37" s="81"/>
      <c r="XR37" s="81"/>
      <c r="XS37" s="81"/>
      <c r="XT37" s="81"/>
      <c r="XU37" s="81"/>
      <c r="XV37" s="81"/>
      <c r="XW37" s="81"/>
      <c r="XX37" s="81"/>
      <c r="XY37" s="81"/>
      <c r="XZ37" s="81"/>
      <c r="YA37" s="81"/>
      <c r="YB37" s="81"/>
      <c r="YC37" s="81"/>
      <c r="YD37" s="81"/>
      <c r="YE37" s="81"/>
      <c r="YF37" s="81"/>
      <c r="YG37" s="81"/>
      <c r="YH37" s="81"/>
      <c r="YI37" s="81"/>
      <c r="YJ37" s="81"/>
      <c r="YK37" s="81"/>
      <c r="YL37" s="81"/>
      <c r="YM37" s="81"/>
      <c r="YN37" s="81"/>
      <c r="YO37" s="81"/>
      <c r="YP37" s="81"/>
      <c r="YQ37" s="81"/>
      <c r="YR37" s="81"/>
      <c r="YS37" s="81"/>
      <c r="YT37" s="81"/>
      <c r="YU37" s="81"/>
      <c r="YV37" s="81"/>
      <c r="YW37" s="81"/>
      <c r="YX37" s="81"/>
      <c r="YY37" s="81"/>
      <c r="YZ37" s="81"/>
      <c r="ZA37" s="81"/>
      <c r="ZB37" s="81"/>
      <c r="ZC37" s="81"/>
      <c r="ZD37" s="81"/>
      <c r="ZE37" s="81"/>
      <c r="ZF37" s="81"/>
      <c r="ZG37" s="81"/>
      <c r="ZH37" s="81"/>
      <c r="ZI37" s="81"/>
      <c r="ZJ37" s="81"/>
      <c r="ZK37" s="81"/>
      <c r="ZL37" s="81"/>
      <c r="ZM37" s="81"/>
      <c r="ZN37" s="81"/>
      <c r="ZO37" s="81"/>
      <c r="ZP37" s="81"/>
      <c r="ZQ37" s="81"/>
      <c r="ZR37" s="81"/>
      <c r="ZS37" s="81"/>
      <c r="ZT37" s="81"/>
      <c r="ZU37" s="81"/>
      <c r="ZV37" s="81"/>
      <c r="ZW37" s="81"/>
      <c r="ZX37" s="81"/>
      <c r="ZY37" s="81"/>
      <c r="ZZ37" s="81"/>
      <c r="AAA37" s="81"/>
      <c r="AAB37" s="81"/>
      <c r="AAC37" s="81"/>
      <c r="AAD37" s="81"/>
      <c r="AAE37" s="81"/>
      <c r="AAF37" s="81"/>
      <c r="AAG37" s="81"/>
      <c r="AAH37" s="81"/>
      <c r="AAI37" s="81"/>
      <c r="AAJ37" s="81"/>
      <c r="AAK37" s="81"/>
      <c r="AAL37" s="81"/>
      <c r="AAM37" s="81"/>
      <c r="AAN37" s="81"/>
      <c r="AAO37" s="81"/>
      <c r="AAP37" s="81"/>
      <c r="AAQ37" s="81"/>
      <c r="AAR37" s="81"/>
      <c r="AAS37" s="81"/>
      <c r="AAT37" s="81"/>
      <c r="AAU37" s="81"/>
      <c r="AAV37" s="81"/>
      <c r="AAW37" s="81"/>
      <c r="AAX37" s="81"/>
      <c r="AAY37" s="81"/>
      <c r="AAZ37" s="81"/>
      <c r="ABA37" s="81"/>
      <c r="ABB37" s="81"/>
      <c r="ABC37" s="81"/>
      <c r="ABD37" s="81"/>
      <c r="ABE37" s="81"/>
      <c r="ABF37" s="81"/>
      <c r="ABG37" s="81"/>
      <c r="ABH37" s="81"/>
      <c r="ABI37" s="81"/>
      <c r="ABJ37" s="81"/>
      <c r="ABK37" s="81"/>
      <c r="ABL37" s="81"/>
      <c r="ABM37" s="81"/>
      <c r="ABN37" s="81"/>
      <c r="ABO37" s="81"/>
      <c r="ABP37" s="81"/>
      <c r="ABQ37" s="81"/>
      <c r="ABR37" s="81"/>
      <c r="ABS37" s="81"/>
      <c r="ABT37" s="81"/>
      <c r="ABU37" s="81"/>
      <c r="ABV37" s="81"/>
      <c r="ABW37" s="81"/>
      <c r="ABX37" s="81"/>
      <c r="ABY37" s="81"/>
      <c r="ABZ37" s="81"/>
      <c r="ACA37" s="81"/>
      <c r="ACB37" s="81"/>
      <c r="ACC37" s="81"/>
      <c r="ACD37" s="81"/>
      <c r="ACE37" s="81"/>
      <c r="ACF37" s="81"/>
      <c r="ACG37" s="81"/>
      <c r="ACH37" s="81"/>
      <c r="ACI37" s="81"/>
      <c r="ACJ37" s="81"/>
      <c r="ACK37" s="81"/>
      <c r="ACL37" s="81"/>
      <c r="ACM37" s="81"/>
      <c r="ACN37" s="81"/>
      <c r="ACO37" s="81"/>
      <c r="ACP37" s="81"/>
      <c r="ACQ37" s="81"/>
      <c r="ACR37" s="81"/>
      <c r="ACS37" s="81"/>
      <c r="ACT37" s="81"/>
      <c r="ACU37" s="81"/>
      <c r="ACV37" s="81"/>
      <c r="ACW37" s="81"/>
      <c r="ACX37" s="81"/>
      <c r="ACY37" s="81"/>
      <c r="ACZ37" s="81"/>
      <c r="ADA37" s="81"/>
      <c r="ADB37" s="81"/>
      <c r="ADC37" s="81"/>
      <c r="ADD37" s="81"/>
      <c r="ADE37" s="81"/>
      <c r="ADF37" s="81"/>
      <c r="ADG37" s="81"/>
      <c r="ADH37" s="81"/>
      <c r="ADI37" s="81"/>
      <c r="ADJ37" s="81"/>
      <c r="ADK37" s="81"/>
      <c r="ADL37" s="81"/>
      <c r="ADM37" s="81"/>
      <c r="ADN37" s="81"/>
      <c r="ADO37" s="81"/>
      <c r="ADP37" s="81"/>
      <c r="ADQ37" s="81"/>
      <c r="ADR37" s="81"/>
      <c r="ADS37" s="81"/>
      <c r="ADT37" s="81"/>
      <c r="ADU37" s="81"/>
      <c r="ADV37" s="81"/>
      <c r="ADW37" s="81"/>
      <c r="ADX37" s="81"/>
      <c r="ADY37" s="81"/>
      <c r="ADZ37" s="81"/>
      <c r="AEA37" s="81"/>
      <c r="AEB37" s="81"/>
      <c r="AEC37" s="81"/>
      <c r="AED37" s="81"/>
      <c r="AEE37" s="81"/>
      <c r="AEF37" s="81"/>
      <c r="AEG37" s="81"/>
      <c r="AEH37" s="81"/>
      <c r="AEI37" s="81"/>
      <c r="AEJ37" s="81"/>
      <c r="AEK37" s="81"/>
      <c r="AEL37" s="81"/>
      <c r="AEM37" s="81"/>
      <c r="AEN37" s="81"/>
      <c r="AEO37" s="81"/>
      <c r="AEP37" s="81"/>
      <c r="AEQ37" s="81"/>
      <c r="AER37" s="81"/>
      <c r="AES37" s="81"/>
      <c r="AET37" s="81"/>
      <c r="AEU37" s="81"/>
      <c r="AEV37" s="81"/>
      <c r="AEW37" s="81"/>
      <c r="AEX37" s="81"/>
      <c r="AEY37" s="81"/>
      <c r="AEZ37" s="81"/>
      <c r="AFA37" s="81"/>
      <c r="AFB37" s="81"/>
      <c r="AFC37" s="81"/>
      <c r="AFD37" s="81"/>
      <c r="AFE37" s="81"/>
      <c r="AFF37" s="81"/>
      <c r="AFG37" s="81"/>
      <c r="AFH37" s="81"/>
      <c r="AFI37" s="81"/>
      <c r="AFJ37" s="81"/>
      <c r="AFK37" s="81"/>
      <c r="AFL37" s="81"/>
      <c r="AFM37" s="81"/>
      <c r="AFN37" s="81"/>
      <c r="AFO37" s="81"/>
      <c r="AFP37" s="81"/>
      <c r="AFQ37" s="81"/>
      <c r="AFR37" s="81"/>
      <c r="AFS37" s="81"/>
      <c r="AFT37" s="81"/>
      <c r="AFU37" s="81"/>
      <c r="AFV37" s="81"/>
      <c r="AFW37" s="81"/>
      <c r="AFX37" s="81"/>
      <c r="AFY37" s="81"/>
      <c r="AFZ37" s="81"/>
      <c r="AGA37" s="81"/>
      <c r="AGB37" s="81"/>
      <c r="AGC37" s="81"/>
      <c r="AGD37" s="81"/>
      <c r="AGE37" s="81"/>
      <c r="AGF37" s="81"/>
      <c r="AGG37" s="81"/>
      <c r="AGH37" s="81"/>
      <c r="AGI37" s="81"/>
      <c r="AGJ37" s="81"/>
      <c r="AGK37" s="81"/>
      <c r="AGL37" s="81"/>
      <c r="AGM37" s="81"/>
      <c r="AGN37" s="81"/>
      <c r="AGO37" s="81"/>
      <c r="AGP37" s="81"/>
      <c r="AGQ37" s="81"/>
      <c r="AGR37" s="81"/>
      <c r="AGS37" s="81"/>
      <c r="AGT37" s="81"/>
      <c r="AGU37" s="81"/>
      <c r="AGV37" s="81"/>
      <c r="AGW37" s="81"/>
      <c r="AGX37" s="81"/>
      <c r="AGY37" s="81"/>
      <c r="AGZ37" s="81"/>
      <c r="AHA37" s="81"/>
      <c r="AHB37" s="81"/>
      <c r="AHC37" s="81"/>
      <c r="AHD37" s="81"/>
      <c r="AHE37" s="81"/>
      <c r="AHF37" s="81"/>
      <c r="AHG37" s="81"/>
      <c r="AHH37" s="81"/>
      <c r="AHI37" s="81"/>
      <c r="AHJ37" s="81"/>
      <c r="AHK37" s="81"/>
      <c r="AHL37" s="81"/>
      <c r="AHM37" s="81"/>
      <c r="AHN37" s="81"/>
      <c r="AHO37" s="81"/>
      <c r="AHP37" s="81"/>
      <c r="AHQ37" s="81"/>
      <c r="AHR37" s="81"/>
      <c r="AHS37" s="81"/>
      <c r="AHT37" s="81"/>
      <c r="AHU37" s="81"/>
      <c r="AHV37" s="81"/>
      <c r="AHW37" s="81"/>
      <c r="AHX37" s="81"/>
      <c r="AHY37" s="81"/>
      <c r="AHZ37" s="81"/>
      <c r="AIA37" s="81"/>
      <c r="AIB37" s="81"/>
      <c r="AIC37" s="81"/>
      <c r="AID37" s="81"/>
      <c r="AIE37" s="81"/>
      <c r="AIF37" s="81"/>
      <c r="AIG37" s="81"/>
      <c r="AIH37" s="81"/>
      <c r="AII37" s="81"/>
      <c r="AIJ37" s="81"/>
      <c r="AIK37" s="81"/>
      <c r="AIL37" s="81"/>
      <c r="AIM37" s="81"/>
      <c r="AIN37" s="81"/>
      <c r="AIO37" s="81"/>
      <c r="AIP37" s="81"/>
      <c r="AIQ37" s="81"/>
      <c r="AIR37" s="81"/>
      <c r="AIS37" s="81"/>
      <c r="AIT37" s="81"/>
      <c r="AIU37" s="81"/>
      <c r="AIV37" s="81"/>
      <c r="AIW37" s="81"/>
      <c r="AIX37" s="81"/>
      <c r="AIY37" s="81"/>
      <c r="AIZ37" s="81"/>
      <c r="AJA37" s="81"/>
      <c r="AJB37" s="81"/>
      <c r="AJC37" s="81"/>
      <c r="AJD37" s="81"/>
      <c r="AJE37" s="81"/>
      <c r="AJF37" s="81"/>
      <c r="AJG37" s="81"/>
      <c r="AJH37" s="81"/>
      <c r="AJI37" s="81"/>
      <c r="AJJ37" s="81"/>
      <c r="AJK37" s="81"/>
      <c r="AJL37" s="81"/>
      <c r="AJM37" s="81"/>
      <c r="AJN37" s="81"/>
      <c r="AJO37" s="81"/>
      <c r="AJP37" s="81"/>
      <c r="AJQ37" s="81"/>
      <c r="AJR37" s="81"/>
      <c r="AJS37" s="81"/>
      <c r="AJT37" s="81"/>
      <c r="AJU37" s="81"/>
      <c r="AJV37" s="81"/>
      <c r="AJW37" s="81"/>
      <c r="AJX37" s="81"/>
      <c r="AJY37" s="81"/>
      <c r="AJZ37" s="81"/>
      <c r="AKA37" s="81"/>
      <c r="AKB37" s="81"/>
      <c r="AKC37" s="81"/>
      <c r="AKD37" s="81"/>
      <c r="AKE37" s="81"/>
      <c r="AKF37" s="81"/>
      <c r="AKG37" s="81"/>
      <c r="AKH37" s="81"/>
      <c r="AKI37" s="81"/>
      <c r="AKJ37" s="81"/>
      <c r="AKK37" s="81"/>
      <c r="AKL37" s="81"/>
      <c r="AKM37" s="81"/>
      <c r="AKN37" s="81"/>
      <c r="AKO37" s="81"/>
      <c r="AKP37" s="81"/>
      <c r="AKQ37" s="81"/>
      <c r="AKR37" s="81"/>
      <c r="AKS37" s="81"/>
      <c r="AKT37" s="81"/>
      <c r="AKU37" s="81"/>
      <c r="AKV37" s="81"/>
      <c r="AKW37" s="81"/>
      <c r="AKX37" s="81"/>
      <c r="AKY37" s="81"/>
      <c r="AKZ37" s="81"/>
      <c r="ALA37" s="81"/>
      <c r="ALB37" s="81"/>
      <c r="ALC37" s="81"/>
      <c r="ALD37" s="81"/>
      <c r="ALE37" s="81"/>
      <c r="ALF37" s="81"/>
      <c r="ALG37" s="81"/>
      <c r="ALH37" s="81"/>
      <c r="ALI37" s="81"/>
      <c r="ALJ37" s="81"/>
      <c r="ALK37" s="81"/>
      <c r="ALL37" s="81"/>
      <c r="ALM37" s="81"/>
      <c r="ALN37" s="81"/>
      <c r="ALO37" s="81"/>
      <c r="ALP37" s="81"/>
      <c r="ALQ37" s="81"/>
      <c r="ALR37" s="81"/>
      <c r="ALS37" s="81"/>
      <c r="ALT37" s="81"/>
      <c r="ALU37" s="81"/>
      <c r="ALV37" s="81"/>
      <c r="ALW37" s="81"/>
      <c r="ALX37" s="81"/>
      <c r="ALY37" s="81"/>
      <c r="ALZ37" s="81"/>
      <c r="AMA37" s="81"/>
      <c r="AMB37" s="81"/>
      <c r="AMC37" s="81"/>
    </row>
    <row r="38" ht="51" customHeight="1">
      <c r="A38" s="45" t="s">
        <v>98</v>
      </c>
      <c r="B38" s="73" t="s">
        <v>99</v>
      </c>
      <c r="C38" s="47">
        <v>9839200.8699999992</v>
      </c>
      <c r="D38" s="47">
        <f>D39+D40</f>
        <v>6600000</v>
      </c>
      <c r="E38" s="47">
        <f t="shared" ref="E38:F38" si="12">E39+E40</f>
        <v>7536056.7599999998</v>
      </c>
      <c r="F38" s="47">
        <f t="shared" si="12"/>
        <v>7537236.1399999997</v>
      </c>
      <c r="G38" s="74">
        <f t="shared" si="1"/>
        <v>114.20054757575757</v>
      </c>
      <c r="H38" s="74">
        <f t="shared" si="2"/>
        <v>100.01564982904931</v>
      </c>
      <c r="I38" s="74">
        <f t="shared" si="3"/>
        <v>76.604149458735478</v>
      </c>
      <c r="J38" s="82"/>
      <c r="K38" s="82"/>
    </row>
    <row r="39" s="83" customFormat="1" ht="133.5" customHeight="1">
      <c r="A39" s="57" t="s">
        <v>100</v>
      </c>
      <c r="B39" s="77" t="s">
        <v>101</v>
      </c>
      <c r="C39" s="36">
        <v>8468384.7599999998</v>
      </c>
      <c r="D39" s="36">
        <v>6600000</v>
      </c>
      <c r="E39" s="36">
        <v>131168.60000000001</v>
      </c>
      <c r="F39" s="36">
        <v>131168.60000000001</v>
      </c>
      <c r="G39" s="37">
        <f t="shared" si="1"/>
        <v>1.9874030303030303</v>
      </c>
      <c r="H39" s="37">
        <f t="shared" si="2"/>
        <v>100</v>
      </c>
      <c r="I39" s="37">
        <f t="shared" si="3"/>
        <v>1.5489211191674763</v>
      </c>
      <c r="J39" s="84" t="s">
        <v>102</v>
      </c>
      <c r="K39" s="85"/>
      <c r="L39" s="2"/>
      <c r="M39" s="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</row>
    <row r="40" s="83" customFormat="1" ht="121.5" customHeight="1">
      <c r="A40" s="57" t="s">
        <v>103</v>
      </c>
      <c r="B40" s="86" t="s">
        <v>104</v>
      </c>
      <c r="C40" s="36">
        <v>1370816.1100000001</v>
      </c>
      <c r="D40" s="36">
        <v>0</v>
      </c>
      <c r="E40" s="36">
        <v>7404888.1600000001</v>
      </c>
      <c r="F40" s="36">
        <v>7406067.54</v>
      </c>
      <c r="G40" s="37" t="e">
        <f t="shared" si="1"/>
        <v>#DIV/0!</v>
      </c>
      <c r="H40" s="37">
        <f t="shared" si="2"/>
        <v>100.01592704676312</v>
      </c>
      <c r="I40" s="37">
        <f t="shared" si="3"/>
        <v>540.26703406629792</v>
      </c>
      <c r="J40" s="84" t="s">
        <v>105</v>
      </c>
      <c r="K40" s="85"/>
      <c r="L40" s="2"/>
      <c r="M40" s="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</row>
    <row r="41" ht="50.25" customHeight="1">
      <c r="A41" s="45" t="s">
        <v>106</v>
      </c>
      <c r="B41" s="73" t="s">
        <v>107</v>
      </c>
      <c r="C41" s="47">
        <f t="shared" ref="C41:F41" si="13">C42+C43+C44+C45</f>
        <v>82616377.779999986</v>
      </c>
      <c r="D41" s="47">
        <f t="shared" si="13"/>
        <v>72385300</v>
      </c>
      <c r="E41" s="47">
        <f t="shared" si="13"/>
        <v>69547407.010000005</v>
      </c>
      <c r="F41" s="47">
        <f t="shared" si="13"/>
        <v>71184207.790000007</v>
      </c>
      <c r="G41" s="74">
        <f t="shared" si="1"/>
        <v>98.340695956223172</v>
      </c>
      <c r="H41" s="74">
        <f t="shared" si="2"/>
        <v>102.3535036752192</v>
      </c>
      <c r="I41" s="74">
        <f t="shared" si="3"/>
        <v>86.162344201965837</v>
      </c>
      <c r="J41" s="82"/>
      <c r="K41" s="82"/>
    </row>
    <row r="42" ht="206.25" customHeight="1">
      <c r="A42" s="50" t="s">
        <v>108</v>
      </c>
      <c r="B42" s="35" t="s">
        <v>109</v>
      </c>
      <c r="C42" s="42">
        <v>79578784.099999994</v>
      </c>
      <c r="D42" s="42">
        <v>70000000</v>
      </c>
      <c r="E42" s="42">
        <v>63000000</v>
      </c>
      <c r="F42" s="42">
        <v>64355832.380000003</v>
      </c>
      <c r="G42" s="37">
        <f t="shared" si="1"/>
        <v>91.936903400000006</v>
      </c>
      <c r="H42" s="37">
        <f t="shared" si="2"/>
        <v>102.15211488888889</v>
      </c>
      <c r="I42" s="37">
        <f t="shared" si="3"/>
        <v>80.870590205461568</v>
      </c>
      <c r="J42" s="87" t="s">
        <v>110</v>
      </c>
      <c r="K42" s="87"/>
    </row>
    <row r="43" ht="60" customHeight="1">
      <c r="A43" s="50" t="s">
        <v>111</v>
      </c>
      <c r="B43" s="35" t="s">
        <v>112</v>
      </c>
      <c r="C43" s="42">
        <v>1243336.9099999999</v>
      </c>
      <c r="D43" s="42">
        <v>735300</v>
      </c>
      <c r="E43" s="42">
        <v>920960.92000000004</v>
      </c>
      <c r="F43" s="42">
        <v>1199111.5700000001</v>
      </c>
      <c r="G43" s="37">
        <f t="shared" si="1"/>
        <v>163.07786889704883</v>
      </c>
      <c r="H43" s="37">
        <f t="shared" si="2"/>
        <v>130.2022207413535</v>
      </c>
      <c r="I43" s="37">
        <f t="shared" si="3"/>
        <v>96.443012377071653</v>
      </c>
      <c r="J43" s="70" t="s">
        <v>113</v>
      </c>
      <c r="K43" s="70" t="s">
        <v>114</v>
      </c>
    </row>
    <row r="44" ht="98.25" customHeight="1">
      <c r="A44" s="50" t="s">
        <v>115</v>
      </c>
      <c r="B44" s="35" t="s">
        <v>116</v>
      </c>
      <c r="C44" s="42">
        <v>94541.770000000004</v>
      </c>
      <c r="D44" s="42">
        <v>0</v>
      </c>
      <c r="E44" s="42">
        <v>3675.75</v>
      </c>
      <c r="F44" s="42">
        <v>6493.5</v>
      </c>
      <c r="G44" s="37" t="e">
        <f t="shared" si="1"/>
        <v>#DIV/0!</v>
      </c>
      <c r="H44" s="37">
        <f t="shared" si="2"/>
        <v>176.65782493368701</v>
      </c>
      <c r="I44" s="37">
        <f t="shared" si="3"/>
        <v>6.8683926691873873</v>
      </c>
      <c r="J44" s="70" t="s">
        <v>117</v>
      </c>
      <c r="K44" s="88" t="s">
        <v>118</v>
      </c>
    </row>
    <row r="45" ht="120" customHeight="1">
      <c r="A45" s="34" t="s">
        <v>119</v>
      </c>
      <c r="B45" s="35" t="s">
        <v>120</v>
      </c>
      <c r="C45" s="42">
        <v>1699715</v>
      </c>
      <c r="D45" s="42">
        <v>1650000</v>
      </c>
      <c r="E45" s="42">
        <v>5622770.3399999999</v>
      </c>
      <c r="F45" s="42">
        <v>5622770.3399999999</v>
      </c>
      <c r="G45" s="37">
        <f t="shared" si="1"/>
        <v>340.77395999999999</v>
      </c>
      <c r="H45" s="37">
        <f t="shared" si="2"/>
        <v>100</v>
      </c>
      <c r="I45" s="37">
        <f t="shared" si="3"/>
        <v>330.80665523337734</v>
      </c>
      <c r="J45" s="70" t="s">
        <v>121</v>
      </c>
      <c r="K45" s="88"/>
    </row>
    <row r="46" ht="93" customHeight="1">
      <c r="A46" s="45" t="s">
        <v>122</v>
      </c>
      <c r="B46" s="89" t="s">
        <v>123</v>
      </c>
      <c r="C46" s="47">
        <v>8279226.6299999999</v>
      </c>
      <c r="D46" s="47">
        <v>1837000</v>
      </c>
      <c r="E46" s="47">
        <v>2352276.3999999999</v>
      </c>
      <c r="F46" s="47">
        <v>3601290.3300000001</v>
      </c>
      <c r="G46" s="74">
        <f t="shared" si="1"/>
        <v>196.04193413173653</v>
      </c>
      <c r="H46" s="74">
        <f t="shared" si="2"/>
        <v>153.09809382944962</v>
      </c>
      <c r="I46" s="74">
        <f t="shared" si="3"/>
        <v>43.49790736432589</v>
      </c>
      <c r="J46" s="90" t="s">
        <v>124</v>
      </c>
      <c r="K46" s="90" t="s">
        <v>125</v>
      </c>
    </row>
    <row r="47" ht="159.75" customHeight="1">
      <c r="A47" s="45" t="s">
        <v>126</v>
      </c>
      <c r="B47" s="89" t="s">
        <v>127</v>
      </c>
      <c r="C47" s="47">
        <v>27285.869999999999</v>
      </c>
      <c r="D47" s="47">
        <v>0</v>
      </c>
      <c r="E47" s="47">
        <v>60000</v>
      </c>
      <c r="F47" s="47">
        <v>32714.130000000001</v>
      </c>
      <c r="G47" s="74" t="e">
        <f t="shared" si="1"/>
        <v>#DIV/0!</v>
      </c>
      <c r="H47" s="74">
        <f t="shared" si="2"/>
        <v>54.52355</v>
      </c>
      <c r="I47" s="74">
        <f t="shared" si="3"/>
        <v>119.89403306546575</v>
      </c>
      <c r="J47" s="91" t="s">
        <v>128</v>
      </c>
      <c r="K47" s="91" t="s">
        <v>129</v>
      </c>
      <c r="L47" s="91"/>
    </row>
    <row r="48" ht="27" customHeight="1">
      <c r="A48" s="15" t="s">
        <v>130</v>
      </c>
      <c r="B48" s="15" t="s">
        <v>131</v>
      </c>
      <c r="C48" s="92">
        <f>C49+C56+C57+C54</f>
        <v>4032234629.2599998</v>
      </c>
      <c r="D48" s="92">
        <f>D49+D56+D57+D54</f>
        <v>3940135200</v>
      </c>
      <c r="E48" s="92">
        <f>E49+E56+E57+E54+E55</f>
        <v>5308873521.8799992</v>
      </c>
      <c r="F48" s="92">
        <f>F49+F56+F57+F54+F55</f>
        <v>5290644217.7599993</v>
      </c>
      <c r="G48" s="18">
        <f t="shared" si="1"/>
        <v>134.2757024621896</v>
      </c>
      <c r="H48" s="18">
        <f t="shared" si="2"/>
        <v>99.656625759779928</v>
      </c>
      <c r="I48" s="18">
        <f t="shared" si="3"/>
        <v>131.20873917822942</v>
      </c>
      <c r="J48" s="93"/>
      <c r="K48" s="93"/>
    </row>
    <row r="49" ht="49.5" customHeight="1">
      <c r="A49" s="45" t="s">
        <v>132</v>
      </c>
      <c r="B49" s="45" t="s">
        <v>133</v>
      </c>
      <c r="C49" s="94">
        <f>C50+C51+C52+C53</f>
        <v>3987707771.2299995</v>
      </c>
      <c r="D49" s="94">
        <f t="shared" ref="D49:F49" si="14">D50+D51+D52+D53</f>
        <v>3920135200</v>
      </c>
      <c r="E49" s="94">
        <f t="shared" si="14"/>
        <v>5253077038.3899994</v>
      </c>
      <c r="F49" s="94">
        <f t="shared" si="14"/>
        <v>5234847734.2699995</v>
      </c>
      <c r="G49" s="74">
        <f t="shared" si="1"/>
        <v>133.53742835884844</v>
      </c>
      <c r="H49" s="74">
        <f t="shared" si="2"/>
        <v>99.652978549776094</v>
      </c>
      <c r="I49" s="74">
        <f t="shared" si="3"/>
        <v>131.27460773424033</v>
      </c>
      <c r="J49" s="45"/>
      <c r="K49" s="45"/>
    </row>
    <row r="50" ht="119.25" customHeight="1">
      <c r="A50" s="50" t="s">
        <v>134</v>
      </c>
      <c r="B50" s="95" t="s">
        <v>135</v>
      </c>
      <c r="C50" s="96">
        <v>726433000</v>
      </c>
      <c r="D50" s="96">
        <v>735021300</v>
      </c>
      <c r="E50" s="96">
        <v>816912200</v>
      </c>
      <c r="F50" s="96">
        <v>816912200</v>
      </c>
      <c r="G50" s="37">
        <f t="shared" si="1"/>
        <v>111.14129617740329</v>
      </c>
      <c r="H50" s="37">
        <f t="shared" si="2"/>
        <v>100</v>
      </c>
      <c r="I50" s="37">
        <f t="shared" si="3"/>
        <v>112.45527116747174</v>
      </c>
      <c r="J50" s="97" t="s">
        <v>136</v>
      </c>
      <c r="K50" s="98"/>
    </row>
    <row r="51" ht="99.75" customHeight="1">
      <c r="A51" s="34" t="s">
        <v>137</v>
      </c>
      <c r="B51" s="95" t="s">
        <v>138</v>
      </c>
      <c r="C51" s="96">
        <v>1222612009.5899999</v>
      </c>
      <c r="D51" s="96">
        <v>1153601900</v>
      </c>
      <c r="E51" s="96">
        <v>2127611881.3199999</v>
      </c>
      <c r="F51" s="96">
        <v>2117606461.48</v>
      </c>
      <c r="G51" s="37">
        <f t="shared" si="1"/>
        <v>183.56475153863738</v>
      </c>
      <c r="H51" s="37">
        <f t="shared" si="2"/>
        <v>99.529734726157272</v>
      </c>
      <c r="I51" s="37">
        <f t="shared" si="3"/>
        <v>173.20347296360475</v>
      </c>
      <c r="J51" s="97" t="s">
        <v>139</v>
      </c>
      <c r="K51" s="97"/>
    </row>
    <row r="52" ht="24">
      <c r="A52" s="50" t="s">
        <v>140</v>
      </c>
      <c r="B52" s="95" t="s">
        <v>141</v>
      </c>
      <c r="C52" s="96">
        <v>1647998499.23</v>
      </c>
      <c r="D52" s="96">
        <v>1776548800</v>
      </c>
      <c r="E52" s="96">
        <v>1863925700</v>
      </c>
      <c r="F52" s="96">
        <v>1829672207.72</v>
      </c>
      <c r="G52" s="37">
        <f t="shared" si="1"/>
        <v>102.99025885019316</v>
      </c>
      <c r="H52" s="37">
        <f t="shared" si="2"/>
        <v>98.162293042045619</v>
      </c>
      <c r="I52" s="37">
        <f t="shared" si="3"/>
        <v>111.02390011731711</v>
      </c>
      <c r="J52" s="97"/>
      <c r="K52" s="97"/>
    </row>
    <row r="53" ht="108">
      <c r="A53" s="50" t="s">
        <v>142</v>
      </c>
      <c r="B53" s="95" t="s">
        <v>143</v>
      </c>
      <c r="C53" s="96">
        <v>390664262.41000003</v>
      </c>
      <c r="D53" s="96">
        <v>254963200</v>
      </c>
      <c r="E53" s="96">
        <v>444627257.06999999</v>
      </c>
      <c r="F53" s="96">
        <v>470656865.06999999</v>
      </c>
      <c r="G53" s="37">
        <f t="shared" si="1"/>
        <v>184.59795965456976</v>
      </c>
      <c r="H53" s="37">
        <f t="shared" si="2"/>
        <v>105.85425377911592</v>
      </c>
      <c r="I53" s="37">
        <f t="shared" si="3"/>
        <v>120.47604819712127</v>
      </c>
      <c r="J53" s="97" t="s">
        <v>144</v>
      </c>
      <c r="K53" s="97" t="s">
        <v>145</v>
      </c>
    </row>
    <row r="54" ht="77.25" customHeight="1">
      <c r="A54" s="99" t="s">
        <v>146</v>
      </c>
      <c r="B54" s="100" t="s">
        <v>147</v>
      </c>
      <c r="C54" s="101">
        <v>860000</v>
      </c>
      <c r="D54" s="101">
        <v>0</v>
      </c>
      <c r="E54" s="101">
        <v>900000</v>
      </c>
      <c r="F54" s="101">
        <v>900000</v>
      </c>
      <c r="G54" s="74" t="e">
        <f t="shared" si="1"/>
        <v>#DIV/0!</v>
      </c>
      <c r="H54" s="74">
        <f t="shared" si="2"/>
        <v>100</v>
      </c>
      <c r="I54" s="74">
        <f t="shared" si="3"/>
        <v>104.65116279069768</v>
      </c>
      <c r="J54" s="102" t="s">
        <v>148</v>
      </c>
      <c r="K54" s="102"/>
    </row>
    <row r="55" ht="102" customHeight="1">
      <c r="A55" s="99" t="s">
        <v>149</v>
      </c>
      <c r="B55" s="103" t="s">
        <v>150</v>
      </c>
      <c r="C55" s="101">
        <v>0</v>
      </c>
      <c r="D55" s="101">
        <v>0</v>
      </c>
      <c r="E55" s="101">
        <v>20696544</v>
      </c>
      <c r="F55" s="101">
        <v>20696544</v>
      </c>
      <c r="G55" s="74" t="e">
        <f t="shared" si="1"/>
        <v>#DIV/0!</v>
      </c>
      <c r="H55" s="74">
        <f t="shared" si="2"/>
        <v>100</v>
      </c>
      <c r="I55" s="74" t="e">
        <f t="shared" si="3"/>
        <v>#DIV/0!</v>
      </c>
      <c r="J55" s="102" t="s">
        <v>151</v>
      </c>
      <c r="K55" s="102"/>
    </row>
    <row r="56" ht="137.25" customHeight="1">
      <c r="A56" s="104" t="s">
        <v>152</v>
      </c>
      <c r="B56" s="103" t="s">
        <v>153</v>
      </c>
      <c r="C56" s="105">
        <v>56067944</v>
      </c>
      <c r="D56" s="105">
        <v>20000000</v>
      </c>
      <c r="E56" s="105">
        <v>35000000</v>
      </c>
      <c r="F56" s="105">
        <v>35000000</v>
      </c>
      <c r="G56" s="74">
        <f t="shared" si="1"/>
        <v>175</v>
      </c>
      <c r="H56" s="74">
        <f t="shared" si="2"/>
        <v>100</v>
      </c>
      <c r="I56" s="74">
        <f t="shared" si="3"/>
        <v>62.424261535254445</v>
      </c>
      <c r="J56" s="106" t="s">
        <v>154</v>
      </c>
      <c r="K56" s="107"/>
    </row>
    <row r="57" ht="74.25" customHeight="1">
      <c r="A57" s="45" t="s">
        <v>155</v>
      </c>
      <c r="B57" s="103" t="s">
        <v>156</v>
      </c>
      <c r="C57" s="105">
        <v>-12401085.970000001</v>
      </c>
      <c r="D57" s="105">
        <v>0</v>
      </c>
      <c r="E57" s="105">
        <v>-800060.51000000001</v>
      </c>
      <c r="F57" s="105">
        <v>-800060.51000000001</v>
      </c>
      <c r="G57" s="74" t="e">
        <f t="shared" si="1"/>
        <v>#DIV/0!</v>
      </c>
      <c r="H57" s="74">
        <f t="shared" si="2"/>
        <v>100</v>
      </c>
      <c r="I57" s="74">
        <f t="shared" si="3"/>
        <v>6.4515358730312871</v>
      </c>
      <c r="J57" s="106" t="s">
        <v>157</v>
      </c>
      <c r="K57" s="107"/>
    </row>
    <row r="58" s="108" customFormat="1" ht="23.25" customHeight="1">
      <c r="A58" s="109" t="s">
        <v>158</v>
      </c>
      <c r="B58" s="110"/>
      <c r="C58" s="111">
        <f>C48+C11</f>
        <v>5038450305.1499996</v>
      </c>
      <c r="D58" s="111">
        <f t="shared" ref="D58:F58" si="15">D48+D11</f>
        <v>4930360400</v>
      </c>
      <c r="E58" s="111">
        <f t="shared" si="15"/>
        <v>6344402819.0099993</v>
      </c>
      <c r="F58" s="111">
        <f t="shared" si="15"/>
        <v>6336437421.0299997</v>
      </c>
      <c r="G58" s="112">
        <f t="shared" si="1"/>
        <v>128.5187472508095</v>
      </c>
      <c r="H58" s="112">
        <f t="shared" si="2"/>
        <v>99.874449996205598</v>
      </c>
      <c r="I58" s="112">
        <f t="shared" si="3"/>
        <v>125.76163378158709</v>
      </c>
      <c r="J58" s="113"/>
      <c r="K58" s="113"/>
      <c r="L58" s="114"/>
      <c r="M58" s="114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5"/>
      <c r="DF58" s="115"/>
      <c r="DG58" s="115"/>
      <c r="DH58" s="115"/>
      <c r="DI58" s="115"/>
      <c r="DJ58" s="115"/>
      <c r="DK58" s="115"/>
      <c r="DL58" s="115"/>
      <c r="DM58" s="115"/>
      <c r="DN58" s="115"/>
      <c r="DO58" s="115"/>
      <c r="DP58" s="115"/>
      <c r="DQ58" s="115"/>
      <c r="DR58" s="115"/>
      <c r="DS58" s="115"/>
      <c r="DT58" s="115"/>
      <c r="DU58" s="115"/>
      <c r="DV58" s="115"/>
      <c r="DW58" s="115"/>
      <c r="DX58" s="115"/>
      <c r="DY58" s="115"/>
      <c r="DZ58" s="115"/>
      <c r="EA58" s="115"/>
      <c r="EB58" s="115"/>
      <c r="EC58" s="115"/>
      <c r="ED58" s="115"/>
      <c r="EE58" s="115"/>
      <c r="EF58" s="115"/>
      <c r="EG58" s="115"/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5"/>
      <c r="EW58" s="115"/>
      <c r="EX58" s="115"/>
      <c r="EY58" s="115"/>
      <c r="EZ58" s="115"/>
      <c r="FA58" s="115"/>
      <c r="FB58" s="115"/>
      <c r="FC58" s="115"/>
      <c r="FD58" s="115"/>
      <c r="FE58" s="115"/>
      <c r="FF58" s="115"/>
      <c r="FG58" s="115"/>
      <c r="FH58" s="115"/>
      <c r="FI58" s="115"/>
      <c r="FJ58" s="115"/>
      <c r="FK58" s="115"/>
      <c r="FL58" s="115"/>
      <c r="FM58" s="115"/>
      <c r="FN58" s="115"/>
      <c r="FO58" s="115"/>
      <c r="FP58" s="115"/>
      <c r="FQ58" s="115"/>
      <c r="FR58" s="115"/>
      <c r="FS58" s="115"/>
      <c r="FT58" s="115"/>
      <c r="FU58" s="115"/>
      <c r="FV58" s="115"/>
      <c r="FW58" s="115"/>
      <c r="FX58" s="115"/>
      <c r="FY58" s="115"/>
      <c r="FZ58" s="115"/>
      <c r="GA58" s="115"/>
      <c r="GB58" s="115"/>
      <c r="GC58" s="115"/>
      <c r="GD58" s="115"/>
      <c r="GE58" s="115"/>
      <c r="GF58" s="115"/>
      <c r="GG58" s="115"/>
      <c r="GH58" s="115"/>
      <c r="GI58" s="115"/>
      <c r="GJ58" s="115"/>
      <c r="GK58" s="115"/>
      <c r="GL58" s="115"/>
      <c r="GM58" s="115"/>
      <c r="GN58" s="115"/>
      <c r="GO58" s="115"/>
      <c r="GP58" s="115"/>
      <c r="GQ58" s="115"/>
      <c r="GR58" s="115"/>
      <c r="GS58" s="115"/>
      <c r="GT58" s="115"/>
      <c r="GU58" s="115"/>
      <c r="GV58" s="115"/>
      <c r="GW58" s="115"/>
      <c r="GX58" s="115"/>
      <c r="GY58" s="115"/>
      <c r="GZ58" s="115"/>
      <c r="HA58" s="115"/>
      <c r="HB58" s="115"/>
      <c r="HC58" s="115"/>
      <c r="HD58" s="115"/>
      <c r="HE58" s="115"/>
      <c r="HF58" s="115"/>
      <c r="HG58" s="115"/>
      <c r="HH58" s="115"/>
      <c r="HI58" s="115"/>
      <c r="HJ58" s="115"/>
      <c r="HK58" s="115"/>
      <c r="HL58" s="115"/>
      <c r="HM58" s="115"/>
      <c r="HN58" s="115"/>
      <c r="HO58" s="115"/>
      <c r="HP58" s="115"/>
      <c r="HQ58" s="115"/>
      <c r="HR58" s="115"/>
      <c r="HS58" s="115"/>
      <c r="HT58" s="115"/>
      <c r="HU58" s="115"/>
      <c r="HV58" s="115"/>
      <c r="HW58" s="115"/>
      <c r="HX58" s="115"/>
      <c r="HY58" s="115"/>
      <c r="HZ58" s="115"/>
      <c r="IA58" s="115"/>
      <c r="IB58" s="115"/>
      <c r="IC58" s="115"/>
      <c r="ID58" s="115"/>
      <c r="IE58" s="115"/>
      <c r="IF58" s="115"/>
      <c r="IG58" s="115"/>
      <c r="IH58" s="115"/>
      <c r="II58" s="115"/>
      <c r="IJ58" s="115"/>
      <c r="IK58" s="115"/>
      <c r="IL58" s="115"/>
      <c r="IM58" s="115"/>
      <c r="IN58" s="115"/>
      <c r="IO58" s="115"/>
      <c r="IP58" s="115"/>
      <c r="IQ58" s="115"/>
      <c r="IR58" s="115"/>
      <c r="IS58" s="115"/>
      <c r="IT58" s="115"/>
      <c r="IU58" s="115"/>
      <c r="IV58" s="115"/>
      <c r="IW58" s="115"/>
      <c r="IX58" s="115"/>
      <c r="IY58" s="115"/>
      <c r="IZ58" s="115"/>
      <c r="JA58" s="115"/>
      <c r="JB58" s="115"/>
      <c r="JC58" s="115"/>
      <c r="JD58" s="115"/>
      <c r="JE58" s="115"/>
      <c r="JF58" s="115"/>
      <c r="JG58" s="115"/>
      <c r="JH58" s="115"/>
      <c r="JI58" s="115"/>
      <c r="JJ58" s="115"/>
      <c r="JK58" s="115"/>
      <c r="JL58" s="115"/>
      <c r="JM58" s="115"/>
      <c r="JN58" s="115"/>
      <c r="JO58" s="115"/>
      <c r="JP58" s="115"/>
      <c r="JQ58" s="115"/>
      <c r="JR58" s="115"/>
      <c r="JS58" s="115"/>
      <c r="JT58" s="115"/>
      <c r="JU58" s="115"/>
      <c r="JV58" s="115"/>
      <c r="JW58" s="115"/>
      <c r="JX58" s="115"/>
      <c r="JY58" s="115"/>
      <c r="JZ58" s="115"/>
      <c r="KA58" s="115"/>
      <c r="KB58" s="115"/>
      <c r="KC58" s="115"/>
      <c r="KD58" s="115"/>
      <c r="KE58" s="115"/>
      <c r="KF58" s="115"/>
      <c r="KG58" s="115"/>
      <c r="KH58" s="115"/>
      <c r="KI58" s="115"/>
      <c r="KJ58" s="115"/>
      <c r="KK58" s="115"/>
      <c r="KL58" s="115"/>
      <c r="KM58" s="115"/>
      <c r="KN58" s="115"/>
      <c r="KO58" s="115"/>
      <c r="KP58" s="115"/>
      <c r="KQ58" s="115"/>
      <c r="KR58" s="115"/>
      <c r="KS58" s="115"/>
      <c r="KT58" s="115"/>
      <c r="KU58" s="115"/>
      <c r="KV58" s="115"/>
      <c r="KW58" s="115"/>
      <c r="KX58" s="115"/>
      <c r="KY58" s="115"/>
      <c r="KZ58" s="115"/>
      <c r="LA58" s="115"/>
      <c r="LB58" s="115"/>
      <c r="LC58" s="115"/>
      <c r="LD58" s="115"/>
      <c r="LE58" s="115"/>
      <c r="LF58" s="115"/>
      <c r="LG58" s="115"/>
      <c r="LH58" s="115"/>
      <c r="LI58" s="115"/>
      <c r="LJ58" s="115"/>
      <c r="LK58" s="115"/>
      <c r="LL58" s="115"/>
      <c r="LM58" s="115"/>
      <c r="LN58" s="115"/>
      <c r="LO58" s="115"/>
      <c r="LP58" s="115"/>
      <c r="LQ58" s="115"/>
      <c r="LR58" s="115"/>
      <c r="LS58" s="115"/>
      <c r="LT58" s="115"/>
      <c r="LU58" s="115"/>
      <c r="LV58" s="115"/>
      <c r="LW58" s="115"/>
      <c r="LX58" s="115"/>
      <c r="LY58" s="115"/>
      <c r="LZ58" s="115"/>
      <c r="MA58" s="115"/>
      <c r="MB58" s="115"/>
      <c r="MC58" s="115"/>
      <c r="MD58" s="115"/>
      <c r="ME58" s="115"/>
      <c r="MF58" s="115"/>
      <c r="MG58" s="115"/>
      <c r="MH58" s="115"/>
      <c r="MI58" s="115"/>
      <c r="MJ58" s="115"/>
      <c r="MK58" s="115"/>
      <c r="ML58" s="115"/>
      <c r="MM58" s="115"/>
      <c r="MN58" s="115"/>
      <c r="MO58" s="115"/>
      <c r="MP58" s="115"/>
      <c r="MQ58" s="115"/>
      <c r="MR58" s="115"/>
      <c r="MS58" s="115"/>
      <c r="MT58" s="115"/>
      <c r="MU58" s="115"/>
      <c r="MV58" s="115"/>
      <c r="MW58" s="115"/>
      <c r="MX58" s="115"/>
      <c r="MY58" s="115"/>
      <c r="MZ58" s="115"/>
      <c r="NA58" s="115"/>
      <c r="NB58" s="115"/>
      <c r="NC58" s="115"/>
      <c r="ND58" s="115"/>
      <c r="NE58" s="115"/>
      <c r="NF58" s="115"/>
      <c r="NG58" s="115"/>
      <c r="NH58" s="115"/>
      <c r="NI58" s="115"/>
      <c r="NJ58" s="115"/>
      <c r="NK58" s="115"/>
      <c r="NL58" s="115"/>
      <c r="NM58" s="115"/>
      <c r="NN58" s="115"/>
      <c r="NO58" s="115"/>
      <c r="NP58" s="115"/>
      <c r="NQ58" s="115"/>
      <c r="NR58" s="115"/>
      <c r="NS58" s="115"/>
      <c r="NT58" s="115"/>
      <c r="NU58" s="115"/>
      <c r="NV58" s="115"/>
      <c r="NW58" s="115"/>
      <c r="NX58" s="115"/>
      <c r="NY58" s="115"/>
      <c r="NZ58" s="115"/>
      <c r="OA58" s="115"/>
      <c r="OB58" s="115"/>
      <c r="OC58" s="115"/>
      <c r="OD58" s="115"/>
      <c r="OE58" s="115"/>
      <c r="OF58" s="115"/>
      <c r="OG58" s="115"/>
      <c r="OH58" s="115"/>
      <c r="OI58" s="115"/>
      <c r="OJ58" s="115"/>
      <c r="OK58" s="115"/>
      <c r="OL58" s="115"/>
      <c r="OM58" s="115"/>
      <c r="ON58" s="115"/>
      <c r="OO58" s="115"/>
      <c r="OP58" s="115"/>
      <c r="OQ58" s="115"/>
      <c r="OR58" s="115"/>
      <c r="OS58" s="115"/>
      <c r="OT58" s="115"/>
      <c r="OU58" s="115"/>
      <c r="OV58" s="115"/>
      <c r="OW58" s="115"/>
      <c r="OX58" s="115"/>
      <c r="OY58" s="115"/>
      <c r="OZ58" s="115"/>
      <c r="PA58" s="115"/>
      <c r="PB58" s="115"/>
      <c r="PC58" s="115"/>
      <c r="PD58" s="115"/>
      <c r="PE58" s="115"/>
      <c r="PF58" s="115"/>
      <c r="PG58" s="115"/>
      <c r="PH58" s="115"/>
      <c r="PI58" s="115"/>
      <c r="PJ58" s="115"/>
      <c r="PK58" s="115"/>
      <c r="PL58" s="115"/>
      <c r="PM58" s="115"/>
      <c r="PN58" s="115"/>
      <c r="PO58" s="115"/>
      <c r="PP58" s="115"/>
      <c r="PQ58" s="115"/>
      <c r="PR58" s="115"/>
      <c r="PS58" s="115"/>
      <c r="PT58" s="115"/>
      <c r="PU58" s="115"/>
      <c r="PV58" s="115"/>
      <c r="PW58" s="115"/>
      <c r="PX58" s="115"/>
      <c r="PY58" s="115"/>
      <c r="PZ58" s="115"/>
      <c r="QA58" s="115"/>
      <c r="QB58" s="115"/>
      <c r="QC58" s="115"/>
      <c r="QD58" s="115"/>
      <c r="QE58" s="115"/>
      <c r="QF58" s="115"/>
      <c r="QG58" s="115"/>
      <c r="QH58" s="115"/>
      <c r="QI58" s="115"/>
      <c r="QJ58" s="115"/>
      <c r="QK58" s="115"/>
      <c r="QL58" s="115"/>
      <c r="QM58" s="115"/>
      <c r="QN58" s="115"/>
      <c r="QO58" s="115"/>
      <c r="QP58" s="115"/>
      <c r="QQ58" s="115"/>
      <c r="QR58" s="115"/>
      <c r="QS58" s="115"/>
      <c r="QT58" s="115"/>
      <c r="QU58" s="115"/>
      <c r="QV58" s="115"/>
      <c r="QW58" s="115"/>
      <c r="QX58" s="115"/>
      <c r="QY58" s="115"/>
      <c r="QZ58" s="115"/>
      <c r="RA58" s="115"/>
      <c r="RB58" s="115"/>
      <c r="RC58" s="115"/>
      <c r="RD58" s="115"/>
      <c r="RE58" s="115"/>
      <c r="RF58" s="115"/>
      <c r="RG58" s="115"/>
      <c r="RH58" s="115"/>
      <c r="RI58" s="115"/>
      <c r="RJ58" s="115"/>
      <c r="RK58" s="115"/>
      <c r="RL58" s="115"/>
      <c r="RM58" s="115"/>
      <c r="RN58" s="115"/>
      <c r="RO58" s="115"/>
      <c r="RP58" s="115"/>
      <c r="RQ58" s="115"/>
      <c r="RR58" s="115"/>
      <c r="RS58" s="115"/>
      <c r="RT58" s="115"/>
      <c r="RU58" s="115"/>
      <c r="RV58" s="115"/>
      <c r="RW58" s="115"/>
      <c r="RX58" s="115"/>
      <c r="RY58" s="115"/>
      <c r="RZ58" s="115"/>
      <c r="SA58" s="115"/>
      <c r="SB58" s="115"/>
      <c r="SC58" s="115"/>
      <c r="SD58" s="115"/>
      <c r="SE58" s="115"/>
      <c r="SF58" s="115"/>
      <c r="SG58" s="115"/>
      <c r="SH58" s="115"/>
      <c r="SI58" s="115"/>
      <c r="SJ58" s="115"/>
      <c r="SK58" s="115"/>
      <c r="SL58" s="115"/>
      <c r="SM58" s="115"/>
      <c r="SN58" s="115"/>
      <c r="SO58" s="115"/>
      <c r="SP58" s="115"/>
      <c r="SQ58" s="115"/>
      <c r="SR58" s="115"/>
      <c r="SS58" s="115"/>
      <c r="ST58" s="115"/>
      <c r="SU58" s="115"/>
      <c r="SV58" s="115"/>
      <c r="SW58" s="115"/>
      <c r="SX58" s="115"/>
      <c r="SY58" s="115"/>
      <c r="SZ58" s="115"/>
      <c r="TA58" s="115"/>
      <c r="TB58" s="115"/>
      <c r="TC58" s="115"/>
      <c r="TD58" s="115"/>
      <c r="TE58" s="115"/>
      <c r="TF58" s="115"/>
      <c r="TG58" s="115"/>
      <c r="TH58" s="115"/>
      <c r="TI58" s="115"/>
      <c r="TJ58" s="115"/>
      <c r="TK58" s="115"/>
      <c r="TL58" s="115"/>
      <c r="TM58" s="115"/>
      <c r="TN58" s="115"/>
      <c r="TO58" s="115"/>
      <c r="TP58" s="115"/>
      <c r="TQ58" s="115"/>
      <c r="TR58" s="115"/>
      <c r="TS58" s="115"/>
      <c r="TT58" s="115"/>
      <c r="TU58" s="115"/>
      <c r="TV58" s="115"/>
      <c r="TW58" s="115"/>
      <c r="TX58" s="115"/>
      <c r="TY58" s="115"/>
      <c r="TZ58" s="115"/>
      <c r="UA58" s="115"/>
      <c r="UB58" s="115"/>
      <c r="UC58" s="115"/>
      <c r="UD58" s="115"/>
      <c r="UE58" s="115"/>
      <c r="UF58" s="115"/>
      <c r="UG58" s="115"/>
      <c r="UH58" s="115"/>
      <c r="UI58" s="115"/>
      <c r="UJ58" s="115"/>
      <c r="UK58" s="115"/>
      <c r="UL58" s="115"/>
      <c r="UM58" s="115"/>
      <c r="UN58" s="115"/>
      <c r="UO58" s="115"/>
      <c r="UP58" s="115"/>
      <c r="UQ58" s="115"/>
      <c r="UR58" s="115"/>
      <c r="US58" s="115"/>
      <c r="UT58" s="115"/>
      <c r="UU58" s="115"/>
      <c r="UV58" s="115"/>
      <c r="UW58" s="115"/>
      <c r="UX58" s="115"/>
      <c r="UY58" s="115"/>
      <c r="UZ58" s="115"/>
      <c r="VA58" s="115"/>
      <c r="VB58" s="115"/>
      <c r="VC58" s="115"/>
      <c r="VD58" s="115"/>
      <c r="VE58" s="115"/>
      <c r="VF58" s="115"/>
      <c r="VG58" s="115"/>
      <c r="VH58" s="115"/>
      <c r="VI58" s="115"/>
      <c r="VJ58" s="115"/>
      <c r="VK58" s="115"/>
      <c r="VL58" s="115"/>
      <c r="VM58" s="115"/>
      <c r="VN58" s="115"/>
      <c r="VO58" s="115"/>
      <c r="VP58" s="115"/>
      <c r="VQ58" s="115"/>
      <c r="VR58" s="115"/>
      <c r="VS58" s="115"/>
      <c r="VT58" s="115"/>
      <c r="VU58" s="115"/>
      <c r="VV58" s="115"/>
      <c r="VW58" s="115"/>
      <c r="VX58" s="115"/>
      <c r="VY58" s="115"/>
      <c r="VZ58" s="115"/>
      <c r="WA58" s="115"/>
      <c r="WB58" s="115"/>
      <c r="WC58" s="115"/>
      <c r="WD58" s="115"/>
      <c r="WE58" s="115"/>
      <c r="WF58" s="115"/>
      <c r="WG58" s="115"/>
      <c r="WH58" s="115"/>
      <c r="WI58" s="115"/>
      <c r="WJ58" s="115"/>
      <c r="WK58" s="115"/>
      <c r="WL58" s="115"/>
      <c r="WM58" s="115"/>
      <c r="WN58" s="115"/>
      <c r="WO58" s="115"/>
      <c r="WP58" s="115"/>
      <c r="WQ58" s="115"/>
      <c r="WR58" s="115"/>
      <c r="WS58" s="115"/>
      <c r="WT58" s="115"/>
      <c r="WU58" s="115"/>
      <c r="WV58" s="115"/>
      <c r="WW58" s="115"/>
      <c r="WX58" s="115"/>
      <c r="WY58" s="115"/>
      <c r="WZ58" s="115"/>
      <c r="XA58" s="115"/>
      <c r="XB58" s="115"/>
      <c r="XC58" s="115"/>
      <c r="XD58" s="115"/>
      <c r="XE58" s="115"/>
      <c r="XF58" s="115"/>
      <c r="XG58" s="115"/>
      <c r="XH58" s="115"/>
      <c r="XI58" s="115"/>
      <c r="XJ58" s="115"/>
      <c r="XK58" s="115"/>
      <c r="XL58" s="115"/>
      <c r="XM58" s="115"/>
      <c r="XN58" s="115"/>
      <c r="XO58" s="115"/>
      <c r="XP58" s="115"/>
      <c r="XQ58" s="115"/>
      <c r="XR58" s="115"/>
      <c r="XS58" s="115"/>
      <c r="XT58" s="115"/>
      <c r="XU58" s="115"/>
      <c r="XV58" s="115"/>
      <c r="XW58" s="115"/>
      <c r="XX58" s="115"/>
      <c r="XY58" s="115"/>
      <c r="XZ58" s="115"/>
      <c r="YA58" s="115"/>
      <c r="YB58" s="115"/>
      <c r="YC58" s="115"/>
      <c r="YD58" s="115"/>
      <c r="YE58" s="115"/>
      <c r="YF58" s="115"/>
      <c r="YG58" s="115"/>
      <c r="YH58" s="115"/>
      <c r="YI58" s="115"/>
      <c r="YJ58" s="115"/>
      <c r="YK58" s="115"/>
      <c r="YL58" s="115"/>
      <c r="YM58" s="115"/>
      <c r="YN58" s="115"/>
      <c r="YO58" s="115"/>
      <c r="YP58" s="115"/>
      <c r="YQ58" s="115"/>
      <c r="YR58" s="115"/>
      <c r="YS58" s="115"/>
      <c r="YT58" s="115"/>
      <c r="YU58" s="115"/>
      <c r="YV58" s="115"/>
      <c r="YW58" s="115"/>
      <c r="YX58" s="115"/>
      <c r="YY58" s="115"/>
      <c r="YZ58" s="115"/>
      <c r="ZA58" s="115"/>
      <c r="ZB58" s="115"/>
      <c r="ZC58" s="115"/>
      <c r="ZD58" s="115"/>
      <c r="ZE58" s="115"/>
      <c r="ZF58" s="115"/>
      <c r="ZG58" s="115"/>
      <c r="ZH58" s="115"/>
      <c r="ZI58" s="115"/>
      <c r="ZJ58" s="115"/>
      <c r="ZK58" s="115"/>
      <c r="ZL58" s="115"/>
      <c r="ZM58" s="115"/>
      <c r="ZN58" s="115"/>
      <c r="ZO58" s="115"/>
      <c r="ZP58" s="115"/>
      <c r="ZQ58" s="115"/>
      <c r="ZR58" s="115"/>
      <c r="ZS58" s="115"/>
      <c r="ZT58" s="115"/>
      <c r="ZU58" s="115"/>
      <c r="ZV58" s="115"/>
      <c r="ZW58" s="115"/>
      <c r="ZX58" s="115"/>
      <c r="ZY58" s="115"/>
      <c r="ZZ58" s="115"/>
      <c r="AAA58" s="115"/>
      <c r="AAB58" s="115"/>
      <c r="AAC58" s="115"/>
      <c r="AAD58" s="115"/>
      <c r="AAE58" s="115"/>
      <c r="AAF58" s="115"/>
      <c r="AAG58" s="115"/>
      <c r="AAH58" s="115"/>
      <c r="AAI58" s="115"/>
      <c r="AAJ58" s="115"/>
      <c r="AAK58" s="115"/>
      <c r="AAL58" s="115"/>
      <c r="AAM58" s="115"/>
      <c r="AAN58" s="115"/>
      <c r="AAO58" s="115"/>
      <c r="AAP58" s="115"/>
      <c r="AAQ58" s="115"/>
      <c r="AAR58" s="115"/>
      <c r="AAS58" s="115"/>
      <c r="AAT58" s="115"/>
      <c r="AAU58" s="115"/>
      <c r="AAV58" s="115"/>
      <c r="AAW58" s="115"/>
      <c r="AAX58" s="115"/>
      <c r="AAY58" s="115"/>
      <c r="AAZ58" s="115"/>
      <c r="ABA58" s="115"/>
      <c r="ABB58" s="115"/>
      <c r="ABC58" s="115"/>
      <c r="ABD58" s="115"/>
      <c r="ABE58" s="115"/>
      <c r="ABF58" s="115"/>
      <c r="ABG58" s="115"/>
      <c r="ABH58" s="115"/>
      <c r="ABI58" s="115"/>
      <c r="ABJ58" s="115"/>
      <c r="ABK58" s="115"/>
      <c r="ABL58" s="115"/>
      <c r="ABM58" s="115"/>
      <c r="ABN58" s="115"/>
      <c r="ABO58" s="115"/>
      <c r="ABP58" s="115"/>
      <c r="ABQ58" s="115"/>
      <c r="ABR58" s="115"/>
      <c r="ABS58" s="115"/>
      <c r="ABT58" s="115"/>
      <c r="ABU58" s="115"/>
      <c r="ABV58" s="115"/>
      <c r="ABW58" s="115"/>
      <c r="ABX58" s="115"/>
      <c r="ABY58" s="115"/>
      <c r="ABZ58" s="115"/>
      <c r="ACA58" s="115"/>
      <c r="ACB58" s="115"/>
      <c r="ACC58" s="115"/>
      <c r="ACD58" s="115"/>
      <c r="ACE58" s="115"/>
      <c r="ACF58" s="115"/>
      <c r="ACG58" s="115"/>
      <c r="ACH58" s="115"/>
      <c r="ACI58" s="115"/>
      <c r="ACJ58" s="115"/>
      <c r="ACK58" s="115"/>
      <c r="ACL58" s="115"/>
      <c r="ACM58" s="115"/>
      <c r="ACN58" s="115"/>
      <c r="ACO58" s="115"/>
      <c r="ACP58" s="115"/>
      <c r="ACQ58" s="115"/>
      <c r="ACR58" s="115"/>
      <c r="ACS58" s="115"/>
      <c r="ACT58" s="115"/>
      <c r="ACU58" s="115"/>
      <c r="ACV58" s="115"/>
      <c r="ACW58" s="115"/>
      <c r="ACX58" s="115"/>
      <c r="ACY58" s="115"/>
      <c r="ACZ58" s="115"/>
      <c r="ADA58" s="115"/>
      <c r="ADB58" s="115"/>
      <c r="ADC58" s="115"/>
      <c r="ADD58" s="115"/>
      <c r="ADE58" s="115"/>
      <c r="ADF58" s="115"/>
      <c r="ADG58" s="115"/>
      <c r="ADH58" s="115"/>
      <c r="ADI58" s="115"/>
      <c r="ADJ58" s="115"/>
      <c r="ADK58" s="115"/>
      <c r="ADL58" s="115"/>
      <c r="ADM58" s="115"/>
      <c r="ADN58" s="115"/>
      <c r="ADO58" s="115"/>
      <c r="ADP58" s="115"/>
      <c r="ADQ58" s="115"/>
      <c r="ADR58" s="115"/>
      <c r="ADS58" s="115"/>
      <c r="ADT58" s="115"/>
      <c r="ADU58" s="115"/>
      <c r="ADV58" s="115"/>
      <c r="ADW58" s="115"/>
      <c r="ADX58" s="115"/>
      <c r="ADY58" s="115"/>
      <c r="ADZ58" s="115"/>
      <c r="AEA58" s="115"/>
      <c r="AEB58" s="115"/>
      <c r="AEC58" s="115"/>
      <c r="AED58" s="115"/>
      <c r="AEE58" s="115"/>
      <c r="AEF58" s="115"/>
      <c r="AEG58" s="115"/>
      <c r="AEH58" s="115"/>
      <c r="AEI58" s="115"/>
      <c r="AEJ58" s="115"/>
      <c r="AEK58" s="115"/>
      <c r="AEL58" s="115"/>
      <c r="AEM58" s="115"/>
      <c r="AEN58" s="115"/>
      <c r="AEO58" s="115"/>
      <c r="AEP58" s="115"/>
      <c r="AEQ58" s="115"/>
      <c r="AER58" s="115"/>
      <c r="AES58" s="115"/>
      <c r="AET58" s="115"/>
      <c r="AEU58" s="115"/>
      <c r="AEV58" s="115"/>
      <c r="AEW58" s="115"/>
      <c r="AEX58" s="115"/>
      <c r="AEY58" s="115"/>
      <c r="AEZ58" s="115"/>
      <c r="AFA58" s="115"/>
      <c r="AFB58" s="115"/>
      <c r="AFC58" s="115"/>
      <c r="AFD58" s="115"/>
      <c r="AFE58" s="115"/>
      <c r="AFF58" s="115"/>
      <c r="AFG58" s="115"/>
      <c r="AFH58" s="115"/>
      <c r="AFI58" s="115"/>
      <c r="AFJ58" s="115"/>
      <c r="AFK58" s="115"/>
      <c r="AFL58" s="115"/>
      <c r="AFM58" s="115"/>
      <c r="AFN58" s="115"/>
      <c r="AFO58" s="115"/>
      <c r="AFP58" s="115"/>
      <c r="AFQ58" s="115"/>
      <c r="AFR58" s="115"/>
      <c r="AFS58" s="115"/>
      <c r="AFT58" s="115"/>
      <c r="AFU58" s="115"/>
      <c r="AFV58" s="115"/>
      <c r="AFW58" s="115"/>
      <c r="AFX58" s="115"/>
      <c r="AFY58" s="115"/>
      <c r="AFZ58" s="115"/>
      <c r="AGA58" s="115"/>
      <c r="AGB58" s="115"/>
      <c r="AGC58" s="115"/>
      <c r="AGD58" s="115"/>
      <c r="AGE58" s="115"/>
      <c r="AGF58" s="115"/>
      <c r="AGG58" s="115"/>
      <c r="AGH58" s="115"/>
      <c r="AGI58" s="115"/>
      <c r="AGJ58" s="115"/>
      <c r="AGK58" s="115"/>
      <c r="AGL58" s="115"/>
      <c r="AGM58" s="115"/>
      <c r="AGN58" s="115"/>
      <c r="AGO58" s="115"/>
      <c r="AGP58" s="115"/>
      <c r="AGQ58" s="115"/>
      <c r="AGR58" s="115"/>
      <c r="AGS58" s="115"/>
      <c r="AGT58" s="115"/>
      <c r="AGU58" s="115"/>
      <c r="AGV58" s="115"/>
      <c r="AGW58" s="115"/>
      <c r="AGX58" s="115"/>
      <c r="AGY58" s="115"/>
      <c r="AGZ58" s="115"/>
      <c r="AHA58" s="115"/>
      <c r="AHB58" s="115"/>
      <c r="AHC58" s="115"/>
      <c r="AHD58" s="115"/>
      <c r="AHE58" s="115"/>
      <c r="AHF58" s="115"/>
      <c r="AHG58" s="115"/>
      <c r="AHH58" s="115"/>
      <c r="AHI58" s="115"/>
      <c r="AHJ58" s="115"/>
      <c r="AHK58" s="115"/>
      <c r="AHL58" s="115"/>
      <c r="AHM58" s="115"/>
      <c r="AHN58" s="115"/>
      <c r="AHO58" s="115"/>
      <c r="AHP58" s="115"/>
      <c r="AHQ58" s="115"/>
      <c r="AHR58" s="115"/>
      <c r="AHS58" s="115"/>
      <c r="AHT58" s="115"/>
      <c r="AHU58" s="115"/>
      <c r="AHV58" s="115"/>
      <c r="AHW58" s="115"/>
      <c r="AHX58" s="115"/>
      <c r="AHY58" s="115"/>
      <c r="AHZ58" s="115"/>
      <c r="AIA58" s="115"/>
      <c r="AIB58" s="115"/>
      <c r="AIC58" s="115"/>
      <c r="AID58" s="115"/>
      <c r="AIE58" s="115"/>
      <c r="AIF58" s="115"/>
      <c r="AIG58" s="115"/>
      <c r="AIH58" s="115"/>
      <c r="AII58" s="115"/>
      <c r="AIJ58" s="115"/>
      <c r="AIK58" s="115"/>
      <c r="AIL58" s="115"/>
      <c r="AIM58" s="115"/>
      <c r="AIN58" s="115"/>
      <c r="AIO58" s="115"/>
      <c r="AIP58" s="115"/>
      <c r="AIQ58" s="115"/>
      <c r="AIR58" s="115"/>
      <c r="AIS58" s="115"/>
      <c r="AIT58" s="115"/>
      <c r="AIU58" s="115"/>
      <c r="AIV58" s="115"/>
      <c r="AIW58" s="115"/>
      <c r="AIX58" s="115"/>
      <c r="AIY58" s="115"/>
      <c r="AIZ58" s="115"/>
      <c r="AJA58" s="115"/>
      <c r="AJB58" s="115"/>
      <c r="AJC58" s="115"/>
      <c r="AJD58" s="115"/>
      <c r="AJE58" s="115"/>
      <c r="AJF58" s="115"/>
      <c r="AJG58" s="115"/>
      <c r="AJH58" s="115"/>
      <c r="AJI58" s="115"/>
      <c r="AJJ58" s="115"/>
      <c r="AJK58" s="115"/>
      <c r="AJL58" s="115"/>
      <c r="AJM58" s="115"/>
      <c r="AJN58" s="115"/>
      <c r="AJO58" s="115"/>
      <c r="AJP58" s="115"/>
      <c r="AJQ58" s="115"/>
      <c r="AJR58" s="115"/>
      <c r="AJS58" s="115"/>
      <c r="AJT58" s="115"/>
      <c r="AJU58" s="115"/>
      <c r="AJV58" s="115"/>
      <c r="AJW58" s="115"/>
      <c r="AJX58" s="115"/>
      <c r="AJY58" s="115"/>
      <c r="AJZ58" s="115"/>
      <c r="AKA58" s="115"/>
      <c r="AKB58" s="115"/>
      <c r="AKC58" s="115"/>
      <c r="AKD58" s="115"/>
      <c r="AKE58" s="115"/>
      <c r="AKF58" s="115"/>
      <c r="AKG58" s="115"/>
      <c r="AKH58" s="115"/>
      <c r="AKI58" s="115"/>
      <c r="AKJ58" s="115"/>
      <c r="AKK58" s="115"/>
      <c r="AKL58" s="115"/>
      <c r="AKM58" s="115"/>
      <c r="AKN58" s="115"/>
      <c r="AKO58" s="115"/>
      <c r="AKP58" s="115"/>
      <c r="AKQ58" s="115"/>
      <c r="AKR58" s="115"/>
      <c r="AKS58" s="115"/>
      <c r="AKT58" s="115"/>
      <c r="AKU58" s="115"/>
      <c r="AKV58" s="115"/>
      <c r="AKW58" s="115"/>
      <c r="AKX58" s="115"/>
      <c r="AKY58" s="115"/>
      <c r="AKZ58" s="115"/>
      <c r="ALA58" s="115"/>
      <c r="ALB58" s="115"/>
      <c r="ALC58" s="115"/>
      <c r="ALD58" s="115"/>
      <c r="ALE58" s="115"/>
      <c r="ALF58" s="115"/>
      <c r="ALG58" s="115"/>
      <c r="ALH58" s="115"/>
      <c r="ALI58" s="115"/>
      <c r="ALJ58" s="115"/>
      <c r="ALK58" s="115"/>
      <c r="ALL58" s="115"/>
      <c r="ALM58" s="115"/>
      <c r="ALN58" s="115"/>
      <c r="ALO58" s="115"/>
      <c r="ALP58" s="115"/>
      <c r="ALQ58" s="115"/>
      <c r="ALR58" s="115"/>
      <c r="ALS58" s="115"/>
      <c r="ALT58" s="115"/>
      <c r="ALU58" s="115"/>
      <c r="ALV58" s="115"/>
      <c r="ALW58" s="115"/>
      <c r="ALX58" s="115"/>
      <c r="ALY58" s="115"/>
      <c r="ALZ58" s="115"/>
      <c r="AMA58" s="115"/>
      <c r="AMB58" s="115"/>
      <c r="AMC58" s="115"/>
    </row>
    <row r="59" ht="11.25" customHeight="1">
      <c r="A59" s="6"/>
      <c r="B59" s="6"/>
      <c r="C59" s="7"/>
      <c r="D59" s="7"/>
      <c r="E59" s="7"/>
      <c r="F59" s="7"/>
      <c r="G59" s="7"/>
      <c r="H59" s="7"/>
    </row>
    <row r="60" ht="11.25" customHeight="1">
      <c r="A60" s="6"/>
      <c r="B60" s="6"/>
      <c r="C60" s="7"/>
      <c r="D60" s="7"/>
      <c r="E60" s="116"/>
      <c r="F60" s="7"/>
      <c r="G60" s="7"/>
      <c r="H60" s="7"/>
      <c r="J60" s="33"/>
    </row>
    <row r="61" ht="11.25" customHeight="1">
      <c r="A61" s="6"/>
      <c r="B61" s="6"/>
      <c r="C61" s="7"/>
      <c r="D61" s="7"/>
      <c r="E61" s="7"/>
      <c r="F61" s="7"/>
      <c r="G61" s="7"/>
      <c r="H61" s="7"/>
    </row>
    <row r="62" ht="22.5" customHeight="1">
      <c r="A62" s="5" t="s">
        <v>159</v>
      </c>
      <c r="B62" s="5"/>
      <c r="C62" s="5"/>
      <c r="D62" s="5"/>
      <c r="E62" s="5"/>
      <c r="F62" s="5"/>
      <c r="G62" s="5"/>
      <c r="H62" s="5"/>
      <c r="I62" s="5"/>
      <c r="J62" s="5"/>
      <c r="K62" s="5"/>
    </row>
    <row r="68">
      <c r="E68" s="33"/>
      <c r="F68" s="33"/>
    </row>
    <row r="69">
      <c r="E69" s="33"/>
      <c r="F69" s="33"/>
    </row>
  </sheetData>
  <mergeCells count="14">
    <mergeCell ref="A4:K4"/>
    <mergeCell ref="A5:K5"/>
    <mergeCell ref="A6:K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K8"/>
    <mergeCell ref="A62:K62"/>
  </mergeCells>
  <printOptions headings="0" gridLines="0"/>
  <pageMargins left="0.39370078740157477" right="0.27559055118110237" top="0.39370078740157477" bottom="0.39370078740157477" header="0.51181102362204722" footer="0.51181102362204722"/>
  <pageSetup paperSize="9" scale="50" firstPageNumber="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>diakov.net</Company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Азанова Татьяна Михайловна</dc:creator>
  <dc:description/>
  <dc:language>ru-RU</dc:language>
  <cp:lastModifiedBy>KrutovskayaOS</cp:lastModifiedBy>
  <cp:revision>4</cp:revision>
  <dcterms:created xsi:type="dcterms:W3CDTF">2019-01-18T04:50:59Z</dcterms:created>
  <dcterms:modified xsi:type="dcterms:W3CDTF">2025-04-11T05:31:50Z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